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Google Drive\2021\"/>
    </mc:Choice>
  </mc:AlternateContent>
  <bookViews>
    <workbookView xWindow="0" yWindow="0" windowWidth="28800" windowHeight="12330" activeTab="1"/>
  </bookViews>
  <sheets>
    <sheet name="Minggu 1" sheetId="1" r:id="rId1"/>
    <sheet name="Minggu 2" sheetId="6" r:id="rId2"/>
    <sheet name="Minggu 3" sheetId="7" r:id="rId3"/>
    <sheet name="Minggu 4" sheetId="8" r:id="rId4"/>
    <sheet name="Minggu 5" sheetId="10" r:id="rId5"/>
    <sheet name="Juli '21" sheetId="9" r:id="rId6"/>
  </sheets>
  <definedNames>
    <definedName name="_xlnm.Print_Area" localSheetId="0">'Minggu 1'!#REF!</definedName>
  </definedNames>
  <calcPr calcId="162913"/>
</workbook>
</file>

<file path=xl/calcChain.xml><?xml version="1.0" encoding="utf-8"?>
<calcChain xmlns="http://schemas.openxmlformats.org/spreadsheetml/2006/main">
  <c r="G8" i="9" l="1"/>
  <c r="G3" i="9"/>
  <c r="G13" i="9"/>
  <c r="G9" i="9"/>
  <c r="G15" i="9"/>
  <c r="G18" i="9"/>
  <c r="G14" i="9" l="1"/>
  <c r="G17" i="9"/>
  <c r="G16" i="9"/>
  <c r="G12" i="9"/>
  <c r="G5" i="9"/>
  <c r="G11" i="9" l="1"/>
  <c r="G6" i="9" l="1"/>
  <c r="F18" i="9" l="1"/>
  <c r="F17" i="9"/>
  <c r="F16" i="9"/>
  <c r="F15" i="9"/>
  <c r="F14" i="9"/>
  <c r="F13" i="9"/>
  <c r="F12" i="9"/>
  <c r="F11" i="9"/>
  <c r="G10" i="9"/>
  <c r="F10" i="9"/>
  <c r="F9" i="9"/>
  <c r="F8" i="9"/>
  <c r="G7" i="9"/>
  <c r="F7" i="9"/>
  <c r="F6" i="9"/>
  <c r="F5" i="9"/>
  <c r="G4" i="9"/>
  <c r="F4" i="9"/>
  <c r="F3" i="9"/>
</calcChain>
</file>

<file path=xl/sharedStrings.xml><?xml version="1.0" encoding="utf-8"?>
<sst xmlns="http://schemas.openxmlformats.org/spreadsheetml/2006/main" count="326" uniqueCount="127">
  <si>
    <t xml:space="preserve">Hari </t>
  </si>
  <si>
    <t>Tanggal</t>
  </si>
  <si>
    <t>NO</t>
  </si>
  <si>
    <t>KEGIATAN</t>
  </si>
  <si>
    <t>WAKTU</t>
  </si>
  <si>
    <t>TEMPAT</t>
  </si>
  <si>
    <t>KETERANGAN</t>
  </si>
  <si>
    <t>: Jumat</t>
  </si>
  <si>
    <t>: Senin</t>
  </si>
  <si>
    <t>: Selasa</t>
  </si>
  <si>
    <t>: Rabu</t>
  </si>
  <si>
    <t>: Kamis</t>
  </si>
  <si>
    <t>Kegiatan tugas jabatan</t>
  </si>
  <si>
    <t>Output</t>
  </si>
  <si>
    <t>Kual / mutu</t>
  </si>
  <si>
    <t>Keterangan</t>
  </si>
  <si>
    <t>Per Bulan</t>
  </si>
  <si>
    <t>Membina pengelolaan perlengkapan sarana dan prasarana sesuai ketentuan peraturan perundang-undangan agar terciptanya suasana kerja yang nyaman</t>
  </si>
  <si>
    <t>Frekuensi</t>
  </si>
  <si>
    <t>Membina pengelolaan tata usaha sesuai ketentuan peraturan perundang-undangan agar terbinanya pengelolaan tata usaha yang teratur</t>
  </si>
  <si>
    <t>Laporan</t>
  </si>
  <si>
    <t>Membina pelaksanaan pengelolaan keuangan sesuai ketentuan peraturan perundang-undangan agar terbinanya pengelolaan keuangan yang akuntabel</t>
  </si>
  <si>
    <t>Mengkoordinasikan penyusunan dan fasilitasi penyelesaian masalah-masalah hukum, sengketa dalam hubungan kedinasan serta pemberian letigasi, advokasi dan perlindungan hukum sesuai ketentuan peraturan perundang-undangan agar tersusun dan terfasilitasi penyelesaian permasalahan</t>
  </si>
  <si>
    <t>Mengkoordinasikan penyusunan rancangan peraturan perundang-undangan sesuai ketentuan yang berlaku agar tersusun rancangan peraturan perundang-undangan pada Direktorat Jenderal Bina Administrasi Kewilayahan</t>
  </si>
  <si>
    <t>Mengkoordinasikan penyusunan program dan anggaran sesuai ketentuan peraturan perundang-undangan agar tersusunnya program kerja anggaran pada Direktorat Jenderal Bina Administrasi Kewilayahan</t>
  </si>
  <si>
    <t>Mengkoordinasikan pelaksanaan kegiatan operasional Sekretariat Direktorat Jenderal Bina Administrasi Kewilayahan dengan lingkup internal, instansi terkait serta pihak lainnya sesuai target dan kinerja yang ditetapkan agar tujuan dapat dicapai</t>
  </si>
  <si>
    <t>Dokumen/Naskah Dinas</t>
  </si>
  <si>
    <t>Membina pengelolaan aset sesua ketentuan peraturan perundang-undangan agar tercipta tertib administrasi dalam pengelola aset</t>
  </si>
  <si>
    <t>Membina urusan rumah tangga sesuai ketentuan peraturan perundang-undangan agar terbinanya urusan rumah tangga di Direktorat Jenderal Bina Administrasi Kewilayahan yang harmonis antar Direktorat</t>
  </si>
  <si>
    <t>Merumuskan sasaran-sasaran perencanaan kegiatan Sekretariat Direktorat Jenderal lingkup perencanaan, keuangan, perundang-undangan, dan umum sesuai peraturan perundang-undangan untuk kelancaran pelaksanaan kegiatan</t>
  </si>
  <si>
    <t>Memeriksa tugas-tugas bawahan berdasarkan ketentuan perundang-undangan agar tugas terselesaikan dengan baik dan benar</t>
  </si>
  <si>
    <t>Melaporkan pelaksanaan tugas dan kegiatan Sekretariat Direktorat Jenderal berdasarkan hasil evaluasi kepada Direktur Jenderal Bina Administrasi Kewilayahan secara berkala</t>
  </si>
  <si>
    <t>Melaksanakan tugas lainnya sesuai instruksi pimpinan sesuai Standar Operasional Prosedur (SOP) yang telah ditetapkan</t>
  </si>
  <si>
    <t>Monitoring dan evaluasi pelaksanaan kegiatan Sekretariat Direktorat Jenderal sesuai dokumen perencanaan yang telah ditetapkan</t>
  </si>
  <si>
    <t>Mengikuti rapat-rapat sesuai instruksi Direktur Jenderal Bina Administrasi Kewilayahan dalam rangka tercapainya tujuan kegiatan organisasi</t>
  </si>
  <si>
    <t>Kali</t>
  </si>
  <si>
    <t>Membina pengelolaan Aparatur Sipil Negara berdasarkan ketentuan peraturan Perundang-Undangan agar terwujudnya aparatur yang professional</t>
  </si>
  <si>
    <t>Bapak hadir</t>
  </si>
  <si>
    <t>Zoom Meeting</t>
  </si>
  <si>
    <t>Bapak Hadir</t>
  </si>
  <si>
    <t>: 01 Juli 2021</t>
  </si>
  <si>
    <t>: 02 Juli 2021</t>
  </si>
  <si>
    <t>: 05 Juli 2021</t>
  </si>
  <si>
    <t>: 06 Juli 2021</t>
  </si>
  <si>
    <t>: 07 Juli 2021</t>
  </si>
  <si>
    <t>: 08 Juli 2021</t>
  </si>
  <si>
    <t>: 09 Juli 2021</t>
  </si>
  <si>
    <t>: 12 Juli 2021</t>
  </si>
  <si>
    <t>: 13 Juli 2021</t>
  </si>
  <si>
    <t>: 14 Juli 2021</t>
  </si>
  <si>
    <t>: 15 Juli 2021</t>
  </si>
  <si>
    <t>: 16 Juli 2021</t>
  </si>
  <si>
    <t>: 19 Juli 2021</t>
  </si>
  <si>
    <t>: 20 Juli 2021</t>
  </si>
  <si>
    <t>: 21 Juli 2021</t>
  </si>
  <si>
    <t>: 22 Juli 2021</t>
  </si>
  <si>
    <t>: 23 Juli 2021</t>
  </si>
  <si>
    <t>: 26 Juli 2021</t>
  </si>
  <si>
    <t>: 27 Juli 2021</t>
  </si>
  <si>
    <t>: 28 Juli 2021</t>
  </si>
  <si>
    <t>: 29 Juli 2021</t>
  </si>
  <si>
    <t>: 30 Juli 2021</t>
  </si>
  <si>
    <t>08.30 - selesai</t>
  </si>
  <si>
    <t>Via  Zoom</t>
  </si>
  <si>
    <t>Dekon : Rapat Koordinasi Sekretariat Bersama Pembinaan Gubernur sebagai Wakil Pemerintah Pusat</t>
  </si>
  <si>
    <t>Aniek WFH</t>
  </si>
  <si>
    <t>MPBK : Rapat Koordinasi analisis dan evaluasi  penerapan PPKM berbasis mikro di daerah dan optimalisasi posko penanganan Covid-19 di tingkat desa dan kelurahan</t>
  </si>
  <si>
    <t>LAN RI: Penutupan diklat PIM II Angkatan 3</t>
  </si>
  <si>
    <t>13.00 WIB - selesai</t>
  </si>
  <si>
    <t>08.00 WIB - selesai</t>
  </si>
  <si>
    <t>Kapuspen: Undangan bimtek penulisan karya tulis ilmiah</t>
  </si>
  <si>
    <t>12.00 WIB - selesai</t>
  </si>
  <si>
    <t>15.00 WIB - selesai</t>
  </si>
  <si>
    <t>Hotel grand Orchardz Kemayoran</t>
  </si>
  <si>
    <t>Bagian Umum, Bagren utk jurnal, dll tinjut</t>
  </si>
  <si>
    <t>Setda Prov. Kaltim: Mohon sebagai Narasumber dgn tema penguatan pelaksanaan tugas dan wewenang Gub sbg wakil pemerintah pusat</t>
  </si>
  <si>
    <t>Hotel Mercure Samarinda Kaltim</t>
  </si>
  <si>
    <t>DPMPTSP Prov. Sulbar: Permohonan Narsum Rapat Koordinasi penyelenggaraan perizinan dan non perizinan Kab se Prov Sulbar</t>
  </si>
  <si>
    <t>Kamis-Jumat, 1-2 Juli 2021 pkl 08.00 WITA</t>
  </si>
  <si>
    <t>Grand Mutiara Hotel Mamuju</t>
  </si>
  <si>
    <t>Dekon: Wakili/dampingi</t>
  </si>
  <si>
    <t>Sekjen: Undangan pembahasan pendelegasian dan pelimpahan wewenang serta kewenangan penandatanganan naskah dinas</t>
  </si>
  <si>
    <t>10.00 WIB - selesai</t>
  </si>
  <si>
    <t>Bagian Umum: wakili/dampingi</t>
  </si>
  <si>
    <t>BNPB: Kegiatan pemantauan dan evaluasi terpadu</t>
  </si>
  <si>
    <t>09.00 WIT - selesai</t>
  </si>
  <si>
    <t>Kantor Gub Prov Malut</t>
  </si>
  <si>
    <t>MPBK: wakili/dampingi</t>
  </si>
  <si>
    <t>Kapuspen: Undangan Rapat Sosialisasi monev keterbukaan informasi publik tahun 2021 lingkup Kemendagri</t>
  </si>
  <si>
    <t>09.00 WIB - selesai</t>
  </si>
  <si>
    <t>Satpol PP Kab. Serang: Permohonan Narasumber Penyelenggaraan kewilayahan dan kepamongprajaan dlm menerapkan SPM urusan bid Trantibumlinmas</t>
  </si>
  <si>
    <t>Jumat-Minggu, 2-4 Juli 2021 pkl 08.00</t>
  </si>
  <si>
    <t>The Green Peak Hotel &amp; Convention</t>
  </si>
  <si>
    <t>PPL: wakili/dampingi</t>
  </si>
  <si>
    <t>Biroren: Sosialisasi kebijakan perencanaan anggaran di lingkungan Kemendagri</t>
  </si>
  <si>
    <t>Hotel Mercure Cikini</t>
  </si>
  <si>
    <t>Bagren: wakili/dampingi</t>
  </si>
  <si>
    <t>Kemenko Marves: Undangan rapat pembahasan usulan kerja sama sebagai tindak lanjut MoU SMC RI-RRT</t>
  </si>
  <si>
    <t>Kab. Serang: Permohonan Narasumber rapat kerja tim koordinasi kerja sama daerah</t>
  </si>
  <si>
    <t>09.30 WIB - selesai</t>
  </si>
  <si>
    <t>RR KH Tb Syam'un Setda Kab Serang</t>
  </si>
  <si>
    <t>Dekon: wakili/dampingi</t>
  </si>
  <si>
    <t>BPSDM: Permohonan tenaga pengajar/narasumber</t>
  </si>
  <si>
    <t>Senin-Sabtu, 5-10 juli 2021</t>
  </si>
  <si>
    <t>Hotel Harris Tebet Jaksel</t>
  </si>
  <si>
    <t>Dekon: Koordinasikan</t>
  </si>
  <si>
    <t>Bupati Bondowoso: Rencana Konsultasi</t>
  </si>
  <si>
    <t>Ditjen Bina Bina Adwil</t>
  </si>
  <si>
    <t>Mohon persetujuan Plh. DJ</t>
  </si>
  <si>
    <t>mohon arahan bpk plh dj</t>
  </si>
  <si>
    <t>Bupati Serang: Permohonan Narasumber penyelenggaraan kewilayahan dan kepamongprajaan dlm menerapkan SPM urusan bidang trantibumlinmas utk menghadapi tantangan era industri 4.0</t>
  </si>
  <si>
    <t>Selasa-Kamis, 6-8 Juli 2021 pkl 07.30</t>
  </si>
  <si>
    <t>Hotel Mambruk Anyer Banten</t>
  </si>
  <si>
    <t>10.00-11.30 WIB</t>
  </si>
  <si>
    <t>KPK RI: Rapat Koordinasi pembinaan, perizinan dan pengawasan MBLB</t>
  </si>
  <si>
    <t>Sekjen: Undangan Rapat koordinasi pelaksanaan pembangunan ZI di lingkungan Kemendagri</t>
  </si>
  <si>
    <t>PPL: tanggapan dan saran</t>
  </si>
  <si>
    <t>Dekon: tolong siapkan bahan utk Plh dan SJ, dampingi</t>
  </si>
  <si>
    <t>Dekon, PPL, Waskoban, MPBK: proses lebih lanjut, wakili/dampingi</t>
  </si>
  <si>
    <t>Setda Prov. Kep. Babel: Permohonan Narasumber Rapat inventarisasi pelaksanaan kerjasama daerah Kab/Kota di Prov Kep Babel</t>
  </si>
  <si>
    <t>Rabu-Jumat, 7-9 Juli 2021 pkl 08.00</t>
  </si>
  <si>
    <t>Tj Pesona Resort and Beach Hotel Sungailiat Bangka</t>
  </si>
  <si>
    <t>Sekjen: Undangan sosialisasi petunjuk teknis penilaian angka kredit Jafung Pranata Komputer</t>
  </si>
  <si>
    <t>08.30-12.00 WIB</t>
  </si>
  <si>
    <t>R. Teleconference</t>
  </si>
  <si>
    <t>BU: proses lebih lanjut</t>
  </si>
  <si>
    <t>Rapat Qurban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</si>
</sst>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b/>
      <sz val="11"/>
      <color rgb="FFFF0000"/>
      <name val="Arial"/>
      <family val="2"/>
    </font>
    <font>
      <sz val="11"/>
      <color indexed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4F4F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1" fontId="3" fillId="0" borderId="0" applyFont="0" applyFill="0" applyBorder="0" applyAlignment="0" applyProtection="0"/>
  </cellStyleXfs>
  <cellXfs count="53">
    <xf numFmtId="0" fontId="0" fillId="0" borderId="0" xfId="0"/>
    <xf numFmtId="0" fontId="5" fillId="3" borderId="4" xfId="0" applyFont="1" applyFill="1" applyBorder="1" applyAlignment="1">
      <alignment horizontal="center" vertical="center" wrapText="1"/>
    </xf>
    <xf numFmtId="0" fontId="1" fillId="3" borderId="0" xfId="0" applyFont="1" applyFill="1"/>
    <xf numFmtId="0" fontId="5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4" fillId="3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/>
    <xf numFmtId="0" fontId="7" fillId="3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1" applyFont="1" applyAlignment="1">
      <alignment wrapText="1"/>
    </xf>
    <xf numFmtId="0" fontId="7" fillId="0" borderId="0" xfId="0" quotePrefix="1" applyFont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wrapText="1"/>
    </xf>
    <xf numFmtId="41" fontId="7" fillId="0" borderId="0" xfId="1" applyFont="1"/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0" fillId="3" borderId="1" xfId="0" applyNumberForma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22" zoomScale="70" zoomScaleNormal="70" workbookViewId="0">
      <selection activeCell="B11" sqref="B11"/>
    </sheetView>
  </sheetViews>
  <sheetFormatPr defaultRowHeight="14.25" x14ac:dyDescent="0.2"/>
  <cols>
    <col min="1" max="1" width="9" style="17" customWidth="1"/>
    <col min="2" max="2" width="37" style="17" customWidth="1"/>
    <col min="3" max="4" width="27.85546875" style="17" customWidth="1"/>
    <col min="5" max="5" width="26.7109375" style="17" customWidth="1"/>
    <col min="6" max="6" width="20" style="17" customWidth="1"/>
    <col min="7" max="7" width="11.140625" style="17" bestFit="1" customWidth="1"/>
    <col min="8" max="9" width="9.140625" style="17"/>
    <col min="10" max="11" width="11.140625" style="17" bestFit="1" customWidth="1"/>
    <col min="12" max="16384" width="9.140625" style="17"/>
  </cols>
  <sheetData>
    <row r="1" spans="1:6" s="12" customFormat="1" ht="19.5" customHeight="1" x14ac:dyDescent="0.25">
      <c r="A1" s="12" t="s">
        <v>0</v>
      </c>
      <c r="B1" s="21" t="s">
        <v>11</v>
      </c>
    </row>
    <row r="2" spans="1:6" s="12" customFormat="1" ht="19.5" customHeight="1" x14ac:dyDescent="0.25">
      <c r="A2" s="12" t="s">
        <v>1</v>
      </c>
      <c r="B2" s="21" t="s">
        <v>40</v>
      </c>
    </row>
    <row r="4" spans="1:6" s="19" customFormat="1" ht="22.5" customHeight="1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pans="1:6" ht="42.75" x14ac:dyDescent="0.2">
      <c r="A5" s="23">
        <v>1</v>
      </c>
      <c r="B5" s="24" t="s">
        <v>64</v>
      </c>
      <c r="C5" s="24" t="s">
        <v>62</v>
      </c>
      <c r="D5" s="24" t="s">
        <v>63</v>
      </c>
      <c r="E5" s="24" t="s">
        <v>37</v>
      </c>
    </row>
    <row r="6" spans="1:6" ht="28.5" x14ac:dyDescent="0.2">
      <c r="A6" s="23">
        <v>2</v>
      </c>
      <c r="B6" s="24" t="s">
        <v>70</v>
      </c>
      <c r="C6" s="25" t="s">
        <v>71</v>
      </c>
      <c r="D6" s="24" t="s">
        <v>73</v>
      </c>
      <c r="E6" s="24" t="s">
        <v>74</v>
      </c>
    </row>
    <row r="7" spans="1:6" ht="57" x14ac:dyDescent="0.2">
      <c r="A7" s="23">
        <v>3</v>
      </c>
      <c r="B7" s="24" t="s">
        <v>75</v>
      </c>
      <c r="C7" s="25"/>
      <c r="D7" s="47" t="s">
        <v>76</v>
      </c>
      <c r="E7" s="48" t="s">
        <v>109</v>
      </c>
    </row>
    <row r="8" spans="1:6" ht="71.25" x14ac:dyDescent="0.2">
      <c r="A8" s="23">
        <v>4</v>
      </c>
      <c r="B8" s="24" t="s">
        <v>77</v>
      </c>
      <c r="C8" s="47" t="s">
        <v>78</v>
      </c>
      <c r="D8" s="47" t="s">
        <v>79</v>
      </c>
      <c r="E8" s="24" t="s">
        <v>80</v>
      </c>
    </row>
    <row r="9" spans="1:6" ht="57" x14ac:dyDescent="0.2">
      <c r="A9" s="23">
        <v>5</v>
      </c>
      <c r="B9" s="24" t="s">
        <v>81</v>
      </c>
      <c r="C9" s="25" t="s">
        <v>82</v>
      </c>
      <c r="D9" s="24" t="s">
        <v>63</v>
      </c>
      <c r="E9" s="24" t="s">
        <v>83</v>
      </c>
    </row>
    <row r="10" spans="1:6" ht="28.5" x14ac:dyDescent="0.2">
      <c r="A10" s="23">
        <v>6</v>
      </c>
      <c r="B10" s="24" t="s">
        <v>84</v>
      </c>
      <c r="C10" s="25" t="s">
        <v>85</v>
      </c>
      <c r="D10" s="47" t="s">
        <v>86</v>
      </c>
      <c r="E10" s="24" t="s">
        <v>87</v>
      </c>
    </row>
    <row r="11" spans="1:6" ht="57" x14ac:dyDescent="0.2">
      <c r="A11" s="23">
        <v>7</v>
      </c>
      <c r="B11" s="24" t="s">
        <v>88</v>
      </c>
      <c r="C11" s="25" t="s">
        <v>89</v>
      </c>
      <c r="D11" s="24" t="s">
        <v>63</v>
      </c>
      <c r="E11" s="24" t="s">
        <v>83</v>
      </c>
    </row>
    <row r="12" spans="1:6" x14ac:dyDescent="0.2">
      <c r="A12" s="19"/>
      <c r="B12" s="12"/>
      <c r="C12" s="12"/>
      <c r="D12" s="12"/>
      <c r="E12" s="12"/>
    </row>
    <row r="13" spans="1:6" x14ac:dyDescent="0.2">
      <c r="A13" s="19"/>
      <c r="B13" s="12"/>
      <c r="C13" s="12"/>
      <c r="D13" s="12"/>
      <c r="E13" s="12"/>
    </row>
    <row r="14" spans="1:6" s="12" customFormat="1" ht="19.5" customHeight="1" x14ac:dyDescent="0.25">
      <c r="A14" s="12" t="s">
        <v>0</v>
      </c>
      <c r="B14" s="21" t="s">
        <v>7</v>
      </c>
      <c r="F14" s="46" t="s">
        <v>65</v>
      </c>
    </row>
    <row r="15" spans="1:6" s="12" customFormat="1" ht="19.5" customHeight="1" x14ac:dyDescent="0.25">
      <c r="A15" s="12" t="s">
        <v>1</v>
      </c>
      <c r="B15" s="21" t="s">
        <v>41</v>
      </c>
    </row>
    <row r="17" spans="1:5" s="19" customFormat="1" ht="27.75" customHeight="1" x14ac:dyDescent="0.25">
      <c r="A17" s="22" t="s">
        <v>2</v>
      </c>
      <c r="B17" s="22" t="s">
        <v>3</v>
      </c>
      <c r="C17" s="22" t="s">
        <v>4</v>
      </c>
      <c r="D17" s="22" t="s">
        <v>5</v>
      </c>
      <c r="E17" s="22" t="s">
        <v>6</v>
      </c>
    </row>
    <row r="18" spans="1:5" ht="71.25" x14ac:dyDescent="0.2">
      <c r="A18" s="23">
        <v>1</v>
      </c>
      <c r="B18" s="24" t="s">
        <v>66</v>
      </c>
      <c r="C18" s="25" t="s">
        <v>69</v>
      </c>
      <c r="D18" s="25" t="s">
        <v>38</v>
      </c>
      <c r="E18" s="24" t="s">
        <v>39</v>
      </c>
    </row>
    <row r="19" spans="1:5" ht="28.5" x14ac:dyDescent="0.2">
      <c r="A19" s="23">
        <v>2</v>
      </c>
      <c r="B19" s="24" t="s">
        <v>67</v>
      </c>
      <c r="C19" s="25" t="s">
        <v>68</v>
      </c>
      <c r="D19" s="25" t="s">
        <v>38</v>
      </c>
      <c r="E19" s="24" t="s">
        <v>39</v>
      </c>
    </row>
    <row r="20" spans="1:5" ht="71.25" x14ac:dyDescent="0.2">
      <c r="A20" s="23">
        <v>3</v>
      </c>
      <c r="B20" s="24" t="s">
        <v>90</v>
      </c>
      <c r="C20" s="47" t="s">
        <v>91</v>
      </c>
      <c r="D20" s="47" t="s">
        <v>92</v>
      </c>
      <c r="E20" s="24" t="s">
        <v>93</v>
      </c>
    </row>
    <row r="21" spans="1:5" ht="42.75" x14ac:dyDescent="0.2">
      <c r="A21" s="23">
        <v>4</v>
      </c>
      <c r="B21" s="26" t="s">
        <v>94</v>
      </c>
      <c r="C21" s="25" t="s">
        <v>68</v>
      </c>
      <c r="D21" s="47" t="s">
        <v>95</v>
      </c>
      <c r="E21" s="27" t="s">
        <v>96</v>
      </c>
    </row>
    <row r="22" spans="1:5" ht="57" x14ac:dyDescent="0.2">
      <c r="A22" s="23">
        <v>5</v>
      </c>
      <c r="B22" s="24" t="s">
        <v>97</v>
      </c>
      <c r="C22" s="25" t="s">
        <v>72</v>
      </c>
      <c r="D22" s="25" t="s">
        <v>38</v>
      </c>
      <c r="E22" s="48" t="s">
        <v>109</v>
      </c>
    </row>
    <row r="23" spans="1:5" x14ac:dyDescent="0.2">
      <c r="A23" s="19"/>
      <c r="B23" s="12"/>
      <c r="C23" s="12"/>
      <c r="D23" s="12"/>
      <c r="E23" s="12"/>
    </row>
  </sheetData>
  <pageMargins left="0.31496062992125984" right="0.11811023622047245" top="0.74803149606299213" bottom="0.74803149606299213" header="0.31496062992125984" footer="0.31496062992125984"/>
  <pageSetup paperSize="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topLeftCell="A4" zoomScale="70" zoomScaleNormal="70" workbookViewId="0">
      <selection activeCell="E36" sqref="E36"/>
    </sheetView>
  </sheetViews>
  <sheetFormatPr defaultRowHeight="14.25" x14ac:dyDescent="0.2"/>
  <cols>
    <col min="1" max="1" width="7.7109375" style="17" customWidth="1"/>
    <col min="2" max="2" width="37" style="17" customWidth="1"/>
    <col min="3" max="4" width="27.85546875" style="17" customWidth="1"/>
    <col min="5" max="5" width="26.7109375" style="17" customWidth="1"/>
    <col min="6" max="6" width="20" style="17" customWidth="1"/>
    <col min="7" max="7" width="11.140625" style="17" bestFit="1" customWidth="1"/>
    <col min="8" max="9" width="9.140625" style="17"/>
    <col min="10" max="11" width="11.140625" style="17" bestFit="1" customWidth="1"/>
    <col min="12" max="16384" width="9.140625" style="17"/>
  </cols>
  <sheetData>
    <row r="1" spans="1:6" s="12" customFormat="1" ht="19.5" customHeight="1" x14ac:dyDescent="0.25">
      <c r="A1" s="12" t="s">
        <v>0</v>
      </c>
      <c r="B1" s="21" t="s">
        <v>8</v>
      </c>
      <c r="F1" s="46" t="s">
        <v>65</v>
      </c>
    </row>
    <row r="2" spans="1:6" s="12" customFormat="1" ht="19.5" customHeight="1" x14ac:dyDescent="0.25">
      <c r="A2" s="12" t="s">
        <v>1</v>
      </c>
      <c r="B2" s="21" t="s">
        <v>42</v>
      </c>
    </row>
    <row r="4" spans="1:6" s="19" customFormat="1" ht="22.5" customHeight="1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pans="1:6" ht="42.75" x14ac:dyDescent="0.2">
      <c r="A5" s="23">
        <v>1</v>
      </c>
      <c r="B5" s="24" t="s">
        <v>98</v>
      </c>
      <c r="C5" s="25" t="s">
        <v>99</v>
      </c>
      <c r="D5" s="47" t="s">
        <v>100</v>
      </c>
      <c r="E5" s="24" t="s">
        <v>101</v>
      </c>
    </row>
    <row r="6" spans="1:6" ht="28.5" x14ac:dyDescent="0.2">
      <c r="A6" s="23">
        <v>2</v>
      </c>
      <c r="B6" s="24" t="s">
        <v>102</v>
      </c>
      <c r="C6" s="47" t="s">
        <v>103</v>
      </c>
      <c r="D6" s="47" t="s">
        <v>104</v>
      </c>
      <c r="E6" s="24" t="s">
        <v>105</v>
      </c>
    </row>
    <row r="7" spans="1:6" x14ac:dyDescent="0.2">
      <c r="A7" s="23">
        <v>3</v>
      </c>
      <c r="B7" s="24"/>
      <c r="C7" s="25"/>
      <c r="D7" s="24"/>
      <c r="E7" s="24"/>
    </row>
    <row r="8" spans="1:6" x14ac:dyDescent="0.2">
      <c r="A8" s="23">
        <v>4</v>
      </c>
      <c r="B8" s="24"/>
      <c r="C8" s="25"/>
      <c r="D8" s="24"/>
      <c r="E8" s="24"/>
    </row>
    <row r="9" spans="1:6" x14ac:dyDescent="0.2">
      <c r="A9" s="23">
        <v>5</v>
      </c>
      <c r="B9" s="24"/>
      <c r="C9" s="25"/>
      <c r="D9" s="25"/>
      <c r="E9" s="25"/>
    </row>
    <row r="10" spans="1:6" x14ac:dyDescent="0.2">
      <c r="A10" s="19"/>
      <c r="B10" s="12"/>
      <c r="C10" s="12"/>
      <c r="D10" s="12"/>
      <c r="E10" s="12"/>
    </row>
    <row r="11" spans="1:6" x14ac:dyDescent="0.2">
      <c r="A11" s="19"/>
      <c r="B11" s="12"/>
      <c r="C11" s="12"/>
      <c r="D11" s="12"/>
      <c r="E11" s="12"/>
    </row>
    <row r="12" spans="1:6" s="12" customFormat="1" ht="19.5" customHeight="1" x14ac:dyDescent="0.25">
      <c r="A12" s="12" t="s">
        <v>0</v>
      </c>
      <c r="B12" s="21" t="s">
        <v>9</v>
      </c>
    </row>
    <row r="13" spans="1:6" s="12" customFormat="1" ht="19.5" customHeight="1" x14ac:dyDescent="0.25">
      <c r="A13" s="12" t="s">
        <v>1</v>
      </c>
      <c r="B13" s="21" t="s">
        <v>43</v>
      </c>
    </row>
    <row r="15" spans="1:6" s="19" customFormat="1" ht="27.75" customHeight="1" x14ac:dyDescent="0.25">
      <c r="A15" s="11" t="s">
        <v>2</v>
      </c>
      <c r="B15" s="11" t="s">
        <v>3</v>
      </c>
      <c r="C15" s="11" t="s">
        <v>4</v>
      </c>
      <c r="D15" s="11" t="s">
        <v>5</v>
      </c>
      <c r="E15" s="11" t="s">
        <v>6</v>
      </c>
    </row>
    <row r="16" spans="1:6" ht="28.5" x14ac:dyDescent="0.2">
      <c r="A16" s="23">
        <v>1</v>
      </c>
      <c r="B16" s="30" t="s">
        <v>106</v>
      </c>
      <c r="C16" s="25" t="s">
        <v>89</v>
      </c>
      <c r="D16" s="47" t="s">
        <v>107</v>
      </c>
      <c r="E16" s="16" t="s">
        <v>108</v>
      </c>
    </row>
    <row r="17" spans="1:11" ht="85.5" x14ac:dyDescent="0.2">
      <c r="A17" s="31">
        <v>2</v>
      </c>
      <c r="B17" s="24" t="s">
        <v>110</v>
      </c>
      <c r="C17" s="47" t="s">
        <v>111</v>
      </c>
      <c r="D17" s="47" t="s">
        <v>112</v>
      </c>
      <c r="E17" s="24" t="s">
        <v>116</v>
      </c>
    </row>
    <row r="18" spans="1:11" ht="42.75" x14ac:dyDescent="0.2">
      <c r="A18" s="31">
        <v>3</v>
      </c>
      <c r="B18" s="24" t="s">
        <v>114</v>
      </c>
      <c r="C18" s="25" t="s">
        <v>113</v>
      </c>
      <c r="D18" s="24" t="s">
        <v>38</v>
      </c>
      <c r="E18" s="24" t="s">
        <v>117</v>
      </c>
    </row>
    <row r="19" spans="1:11" ht="42.75" x14ac:dyDescent="0.2">
      <c r="A19" s="31">
        <v>4</v>
      </c>
      <c r="B19" s="24" t="s">
        <v>115</v>
      </c>
      <c r="C19" s="25" t="s">
        <v>82</v>
      </c>
      <c r="D19" s="24" t="s">
        <v>38</v>
      </c>
      <c r="E19" s="24" t="s">
        <v>118</v>
      </c>
    </row>
    <row r="20" spans="1:11" x14ac:dyDescent="0.2">
      <c r="A20" s="31">
        <v>5</v>
      </c>
      <c r="B20" s="24" t="s">
        <v>126</v>
      </c>
      <c r="C20" s="25" t="s">
        <v>82</v>
      </c>
      <c r="D20" s="24" t="s">
        <v>38</v>
      </c>
      <c r="E20" s="24" t="s">
        <v>37</v>
      </c>
    </row>
    <row r="21" spans="1:11" x14ac:dyDescent="0.2">
      <c r="A21" s="19"/>
      <c r="B21" s="12"/>
      <c r="C21" s="12"/>
      <c r="D21" s="12"/>
      <c r="E21" s="12"/>
    </row>
    <row r="22" spans="1:11" x14ac:dyDescent="0.2">
      <c r="A22" s="19"/>
      <c r="B22" s="12"/>
      <c r="C22" s="12"/>
      <c r="D22" s="12"/>
      <c r="E22" s="12"/>
    </row>
    <row r="23" spans="1:11" s="12" customFormat="1" ht="19.5" customHeight="1" x14ac:dyDescent="0.25">
      <c r="A23" s="12" t="s">
        <v>0</v>
      </c>
      <c r="B23" s="21" t="s">
        <v>10</v>
      </c>
      <c r="F23" s="46" t="s">
        <v>65</v>
      </c>
    </row>
    <row r="24" spans="1:11" s="12" customFormat="1" ht="19.5" customHeight="1" x14ac:dyDescent="0.25">
      <c r="A24" s="12" t="s">
        <v>1</v>
      </c>
      <c r="B24" s="21" t="s">
        <v>44</v>
      </c>
    </row>
    <row r="26" spans="1:11" s="19" customFormat="1" ht="27.75" customHeight="1" x14ac:dyDescent="0.25">
      <c r="A26" s="11" t="s">
        <v>2</v>
      </c>
      <c r="B26" s="11" t="s">
        <v>3</v>
      </c>
      <c r="C26" s="11" t="s">
        <v>4</v>
      </c>
      <c r="D26" s="11" t="s">
        <v>5</v>
      </c>
      <c r="E26" s="11" t="s">
        <v>6</v>
      </c>
    </row>
    <row r="27" spans="1:11" s="33" customFormat="1" ht="57" x14ac:dyDescent="0.2">
      <c r="A27" s="13">
        <v>1</v>
      </c>
      <c r="B27" s="14" t="s">
        <v>119</v>
      </c>
      <c r="C27" s="47" t="s">
        <v>120</v>
      </c>
      <c r="D27" s="47" t="s">
        <v>121</v>
      </c>
      <c r="E27" s="14" t="s">
        <v>101</v>
      </c>
      <c r="F27" s="32"/>
    </row>
    <row r="28" spans="1:11" s="33" customFormat="1" ht="42.75" x14ac:dyDescent="0.2">
      <c r="A28" s="13">
        <v>2</v>
      </c>
      <c r="B28" s="15" t="s">
        <v>122</v>
      </c>
      <c r="C28" s="18" t="s">
        <v>123</v>
      </c>
      <c r="D28" s="24" t="s">
        <v>124</v>
      </c>
      <c r="E28" s="15" t="s">
        <v>125</v>
      </c>
    </row>
    <row r="29" spans="1:11" s="33" customFormat="1" x14ac:dyDescent="0.2">
      <c r="A29" s="13">
        <v>3</v>
      </c>
      <c r="B29" s="15"/>
      <c r="C29" s="15"/>
      <c r="D29" s="18"/>
      <c r="E29" s="15"/>
    </row>
    <row r="30" spans="1:11" s="33" customFormat="1" x14ac:dyDescent="0.2">
      <c r="A30" s="13">
        <v>4</v>
      </c>
      <c r="B30" s="15"/>
      <c r="C30" s="18"/>
      <c r="D30" s="15"/>
      <c r="E30" s="15"/>
    </row>
    <row r="31" spans="1:11" s="33" customFormat="1" x14ac:dyDescent="0.2">
      <c r="A31" s="13">
        <v>5</v>
      </c>
      <c r="B31" s="15"/>
      <c r="C31" s="18"/>
      <c r="D31" s="15"/>
      <c r="E31" s="15"/>
    </row>
    <row r="32" spans="1:11" x14ac:dyDescent="0.2">
      <c r="E32" s="20"/>
      <c r="J32" s="29"/>
      <c r="K32" s="29"/>
    </row>
    <row r="33" spans="1:10" x14ac:dyDescent="0.2">
      <c r="E33" s="28"/>
      <c r="J33" s="29"/>
    </row>
    <row r="34" spans="1:10" s="12" customFormat="1" ht="19.5" customHeight="1" x14ac:dyDescent="0.25">
      <c r="A34" s="12" t="s">
        <v>0</v>
      </c>
      <c r="B34" s="21" t="s">
        <v>11</v>
      </c>
      <c r="E34" s="34"/>
    </row>
    <row r="35" spans="1:10" s="12" customFormat="1" ht="19.5" customHeight="1" x14ac:dyDescent="0.25">
      <c r="A35" s="12" t="s">
        <v>1</v>
      </c>
      <c r="B35" s="21" t="s">
        <v>45</v>
      </c>
      <c r="E35" s="34"/>
    </row>
    <row r="37" spans="1:10" s="19" customFormat="1" ht="27.75" customHeight="1" x14ac:dyDescent="0.25">
      <c r="A37" s="11" t="s">
        <v>2</v>
      </c>
      <c r="B37" s="11" t="s">
        <v>3</v>
      </c>
      <c r="C37" s="11" t="s">
        <v>4</v>
      </c>
      <c r="D37" s="11" t="s">
        <v>5</v>
      </c>
      <c r="E37" s="11" t="s">
        <v>6</v>
      </c>
    </row>
    <row r="38" spans="1:10" x14ac:dyDescent="0.2">
      <c r="A38" s="23">
        <v>1</v>
      </c>
      <c r="B38" s="30"/>
      <c r="C38" s="25"/>
      <c r="D38" s="24"/>
      <c r="E38" s="16"/>
    </row>
    <row r="39" spans="1:10" x14ac:dyDescent="0.2">
      <c r="A39" s="31">
        <v>2</v>
      </c>
      <c r="B39" s="24"/>
      <c r="C39" s="25"/>
      <c r="D39" s="24"/>
      <c r="E39" s="24"/>
    </row>
    <row r="40" spans="1:10" x14ac:dyDescent="0.2">
      <c r="A40" s="23">
        <v>3</v>
      </c>
      <c r="B40" s="30"/>
      <c r="C40" s="16"/>
      <c r="D40" s="30"/>
      <c r="E40" s="30"/>
    </row>
    <row r="41" spans="1:10" x14ac:dyDescent="0.2">
      <c r="A41" s="31">
        <v>4</v>
      </c>
      <c r="B41" s="30"/>
      <c r="C41" s="16"/>
      <c r="D41" s="30"/>
      <c r="E41" s="30"/>
    </row>
    <row r="42" spans="1:10" x14ac:dyDescent="0.2">
      <c r="A42" s="23">
        <v>5</v>
      </c>
      <c r="B42" s="24"/>
      <c r="C42" s="25"/>
      <c r="D42" s="25"/>
      <c r="E42" s="25"/>
    </row>
    <row r="43" spans="1:10" x14ac:dyDescent="0.2">
      <c r="A43" s="19"/>
      <c r="B43" s="12"/>
      <c r="C43" s="12"/>
      <c r="D43" s="12"/>
      <c r="E43" s="12"/>
    </row>
    <row r="44" spans="1:10" x14ac:dyDescent="0.2">
      <c r="A44" s="19"/>
      <c r="B44" s="12"/>
      <c r="C44" s="12"/>
      <c r="D44" s="12"/>
      <c r="E44" s="12"/>
    </row>
    <row r="45" spans="1:10" s="12" customFormat="1" ht="19.5" customHeight="1" x14ac:dyDescent="0.25">
      <c r="A45" s="12" t="s">
        <v>0</v>
      </c>
      <c r="B45" s="21" t="s">
        <v>7</v>
      </c>
      <c r="F45" s="46" t="s">
        <v>65</v>
      </c>
    </row>
    <row r="46" spans="1:10" s="12" customFormat="1" ht="19.5" customHeight="1" x14ac:dyDescent="0.25">
      <c r="A46" s="12" t="s">
        <v>1</v>
      </c>
      <c r="B46" s="21" t="s">
        <v>46</v>
      </c>
    </row>
    <row r="48" spans="1:10" s="19" customFormat="1" ht="27.75" customHeight="1" x14ac:dyDescent="0.25">
      <c r="A48" s="11" t="s">
        <v>2</v>
      </c>
      <c r="B48" s="11" t="s">
        <v>3</v>
      </c>
      <c r="C48" s="11" t="s">
        <v>4</v>
      </c>
      <c r="D48" s="11" t="s">
        <v>5</v>
      </c>
      <c r="E48" s="11" t="s">
        <v>6</v>
      </c>
    </row>
    <row r="49" spans="1:5" x14ac:dyDescent="0.2">
      <c r="A49" s="23">
        <v>1</v>
      </c>
      <c r="B49" s="30"/>
      <c r="C49" s="25"/>
      <c r="D49" s="24"/>
      <c r="E49" s="16"/>
    </row>
    <row r="50" spans="1:5" x14ac:dyDescent="0.2">
      <c r="A50" s="31">
        <v>2</v>
      </c>
      <c r="B50" s="24"/>
      <c r="C50" s="25"/>
      <c r="D50" s="24"/>
      <c r="E50" s="24"/>
    </row>
    <row r="51" spans="1:5" x14ac:dyDescent="0.2">
      <c r="A51" s="23">
        <v>3</v>
      </c>
      <c r="B51" s="24"/>
      <c r="C51" s="25"/>
      <c r="D51" s="25"/>
      <c r="E51" s="24"/>
    </row>
    <row r="52" spans="1:5" x14ac:dyDescent="0.2">
      <c r="A52" s="31">
        <v>4</v>
      </c>
      <c r="B52" s="24"/>
      <c r="C52" s="25"/>
      <c r="D52" s="24"/>
      <c r="E52" s="25"/>
    </row>
    <row r="53" spans="1:5" x14ac:dyDescent="0.2">
      <c r="A53" s="23">
        <v>5</v>
      </c>
      <c r="B53" s="24"/>
      <c r="C53" s="25"/>
      <c r="D53" s="24"/>
      <c r="E53" s="25"/>
    </row>
  </sheetData>
  <pageMargins left="0.3" right="0.12" top="0.75" bottom="0.75" header="0.3" footer="0.3"/>
  <pageSetup paperSize="5" scale="80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28" zoomScale="90" zoomScaleNormal="90" workbookViewId="0">
      <selection activeCell="A69" sqref="A69"/>
    </sheetView>
  </sheetViews>
  <sheetFormatPr defaultRowHeight="14.25" x14ac:dyDescent="0.2"/>
  <cols>
    <col min="1" max="1" width="7.7109375" style="17" customWidth="1"/>
    <col min="2" max="2" width="37" style="17" customWidth="1"/>
    <col min="3" max="4" width="27.85546875" style="17" customWidth="1"/>
    <col min="5" max="5" width="26.7109375" style="17" customWidth="1"/>
    <col min="6" max="6" width="20" style="17" customWidth="1"/>
    <col min="7" max="7" width="11.140625" style="17" bestFit="1" customWidth="1"/>
    <col min="8" max="9" width="9.140625" style="17"/>
    <col min="10" max="11" width="11.140625" style="17" bestFit="1" customWidth="1"/>
    <col min="12" max="16384" width="9.140625" style="17"/>
  </cols>
  <sheetData>
    <row r="1" spans="1:6" s="12" customFormat="1" ht="19.5" customHeight="1" x14ac:dyDescent="0.25">
      <c r="A1" s="12" t="s">
        <v>0</v>
      </c>
      <c r="B1" s="21" t="s">
        <v>8</v>
      </c>
      <c r="F1" s="46" t="s">
        <v>65</v>
      </c>
    </row>
    <row r="2" spans="1:6" s="12" customFormat="1" ht="19.5" customHeight="1" x14ac:dyDescent="0.25">
      <c r="A2" s="12" t="s">
        <v>1</v>
      </c>
      <c r="B2" s="21" t="s">
        <v>47</v>
      </c>
    </row>
    <row r="4" spans="1:6" s="19" customFormat="1" ht="22.5" customHeight="1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pans="1:6" x14ac:dyDescent="0.2">
      <c r="A5" s="23">
        <v>1</v>
      </c>
      <c r="B5" s="24"/>
      <c r="C5" s="25"/>
      <c r="D5" s="24"/>
      <c r="E5" s="24"/>
    </row>
    <row r="6" spans="1:6" x14ac:dyDescent="0.2">
      <c r="A6" s="23">
        <v>2</v>
      </c>
      <c r="B6" s="24"/>
      <c r="C6" s="25"/>
      <c r="D6" s="24"/>
      <c r="E6" s="24"/>
    </row>
    <row r="7" spans="1:6" x14ac:dyDescent="0.2">
      <c r="A7" s="23">
        <v>3</v>
      </c>
      <c r="B7" s="24"/>
      <c r="C7" s="25"/>
      <c r="D7" s="24"/>
      <c r="E7" s="24"/>
    </row>
    <row r="8" spans="1:6" x14ac:dyDescent="0.2">
      <c r="A8" s="23">
        <v>4</v>
      </c>
      <c r="B8" s="24"/>
      <c r="C8" s="25"/>
      <c r="D8" s="24"/>
      <c r="E8" s="24"/>
    </row>
    <row r="9" spans="1:6" x14ac:dyDescent="0.2">
      <c r="A9" s="23">
        <v>5</v>
      </c>
      <c r="B9" s="24"/>
      <c r="C9" s="25"/>
      <c r="D9" s="25"/>
      <c r="E9" s="25"/>
    </row>
    <row r="10" spans="1:6" x14ac:dyDescent="0.2">
      <c r="A10" s="19"/>
      <c r="B10" s="12"/>
      <c r="C10" s="12"/>
      <c r="D10" s="12"/>
      <c r="E10" s="12"/>
    </row>
    <row r="11" spans="1:6" x14ac:dyDescent="0.2">
      <c r="A11" s="19"/>
      <c r="B11" s="12"/>
      <c r="C11" s="12"/>
      <c r="D11" s="12"/>
      <c r="E11" s="12"/>
    </row>
    <row r="12" spans="1:6" s="12" customFormat="1" ht="19.5" customHeight="1" x14ac:dyDescent="0.25">
      <c r="A12" s="12" t="s">
        <v>0</v>
      </c>
      <c r="B12" s="21" t="s">
        <v>9</v>
      </c>
    </row>
    <row r="13" spans="1:6" s="12" customFormat="1" ht="19.5" customHeight="1" x14ac:dyDescent="0.25">
      <c r="A13" s="12" t="s">
        <v>1</v>
      </c>
      <c r="B13" s="21" t="s">
        <v>48</v>
      </c>
    </row>
    <row r="15" spans="1:6" s="19" customFormat="1" ht="27.75" customHeight="1" x14ac:dyDescent="0.25">
      <c r="A15" s="11" t="s">
        <v>2</v>
      </c>
      <c r="B15" s="11" t="s">
        <v>3</v>
      </c>
      <c r="C15" s="11" t="s">
        <v>4</v>
      </c>
      <c r="D15" s="11" t="s">
        <v>5</v>
      </c>
      <c r="E15" s="11" t="s">
        <v>6</v>
      </c>
    </row>
    <row r="16" spans="1:6" x14ac:dyDescent="0.2">
      <c r="A16" s="23">
        <v>1</v>
      </c>
      <c r="B16" s="30"/>
      <c r="C16" s="25"/>
      <c r="D16" s="24"/>
      <c r="E16" s="16"/>
    </row>
    <row r="17" spans="1:11" x14ac:dyDescent="0.2">
      <c r="A17" s="31">
        <v>2</v>
      </c>
      <c r="B17" s="24"/>
      <c r="C17" s="25"/>
      <c r="D17" s="24"/>
      <c r="E17" s="24"/>
    </row>
    <row r="18" spans="1:11" x14ac:dyDescent="0.2">
      <c r="A18" s="31">
        <v>3</v>
      </c>
      <c r="B18" s="24"/>
      <c r="C18" s="25"/>
      <c r="D18" s="24"/>
      <c r="E18" s="24"/>
    </row>
    <row r="19" spans="1:11" x14ac:dyDescent="0.2">
      <c r="A19" s="31">
        <v>4</v>
      </c>
      <c r="B19" s="24"/>
      <c r="C19" s="25"/>
      <c r="D19" s="24"/>
      <c r="E19" s="24"/>
    </row>
    <row r="20" spans="1:11" x14ac:dyDescent="0.2">
      <c r="A20" s="31">
        <v>5</v>
      </c>
      <c r="B20" s="24"/>
      <c r="C20" s="25"/>
      <c r="D20" s="24"/>
      <c r="E20" s="24"/>
    </row>
    <row r="21" spans="1:11" x14ac:dyDescent="0.2">
      <c r="A21" s="19"/>
      <c r="B21" s="12"/>
      <c r="C21" s="12"/>
      <c r="D21" s="12"/>
      <c r="E21" s="12"/>
    </row>
    <row r="22" spans="1:11" x14ac:dyDescent="0.2">
      <c r="A22" s="19"/>
      <c r="B22" s="12"/>
      <c r="C22" s="12"/>
      <c r="D22" s="12"/>
      <c r="E22" s="12"/>
    </row>
    <row r="23" spans="1:11" s="12" customFormat="1" ht="19.5" customHeight="1" x14ac:dyDescent="0.25">
      <c r="A23" s="12" t="s">
        <v>0</v>
      </c>
      <c r="B23" s="21" t="s">
        <v>10</v>
      </c>
      <c r="F23" s="46" t="s">
        <v>65</v>
      </c>
    </row>
    <row r="24" spans="1:11" s="12" customFormat="1" ht="19.5" customHeight="1" x14ac:dyDescent="0.25">
      <c r="A24" s="12" t="s">
        <v>1</v>
      </c>
      <c r="B24" s="21" t="s">
        <v>49</v>
      </c>
    </row>
    <row r="26" spans="1:11" s="19" customFormat="1" ht="27.75" customHeight="1" x14ac:dyDescent="0.25">
      <c r="A26" s="11" t="s">
        <v>2</v>
      </c>
      <c r="B26" s="11" t="s">
        <v>3</v>
      </c>
      <c r="C26" s="11" t="s">
        <v>4</v>
      </c>
      <c r="D26" s="11" t="s">
        <v>5</v>
      </c>
      <c r="E26" s="11" t="s">
        <v>6</v>
      </c>
    </row>
    <row r="27" spans="1:11" s="33" customFormat="1" x14ac:dyDescent="0.2">
      <c r="A27" s="13">
        <v>1</v>
      </c>
      <c r="B27" s="14"/>
      <c r="C27" s="15"/>
      <c r="D27" s="15"/>
      <c r="E27" s="14"/>
      <c r="F27" s="32"/>
    </row>
    <row r="28" spans="1:11" s="33" customFormat="1" x14ac:dyDescent="0.2">
      <c r="A28" s="13">
        <v>2</v>
      </c>
      <c r="B28" s="15"/>
      <c r="C28" s="18"/>
      <c r="D28" s="15"/>
      <c r="E28" s="15"/>
    </row>
    <row r="29" spans="1:11" s="33" customFormat="1" x14ac:dyDescent="0.2">
      <c r="A29" s="13">
        <v>3</v>
      </c>
      <c r="B29" s="15"/>
      <c r="C29" s="15"/>
      <c r="D29" s="18"/>
      <c r="E29" s="15"/>
    </row>
    <row r="30" spans="1:11" s="33" customFormat="1" x14ac:dyDescent="0.2">
      <c r="A30" s="13">
        <v>4</v>
      </c>
      <c r="B30" s="15"/>
      <c r="C30" s="18"/>
      <c r="D30" s="15"/>
      <c r="E30" s="15"/>
    </row>
    <row r="31" spans="1:11" s="33" customFormat="1" x14ac:dyDescent="0.2">
      <c r="A31" s="13">
        <v>5</v>
      </c>
      <c r="B31" s="15"/>
      <c r="C31" s="18"/>
      <c r="D31" s="15"/>
      <c r="E31" s="15"/>
    </row>
    <row r="32" spans="1:11" x14ac:dyDescent="0.2">
      <c r="E32" s="20"/>
      <c r="J32" s="29"/>
      <c r="K32" s="29"/>
    </row>
    <row r="33" spans="1:10" x14ac:dyDescent="0.2">
      <c r="E33" s="28"/>
      <c r="J33" s="29"/>
    </row>
    <row r="34" spans="1:10" s="12" customFormat="1" ht="19.5" customHeight="1" x14ac:dyDescent="0.25">
      <c r="A34" s="12" t="s">
        <v>0</v>
      </c>
      <c r="B34" s="21" t="s">
        <v>11</v>
      </c>
      <c r="E34" s="34"/>
      <c r="F34" s="46" t="s">
        <v>65</v>
      </c>
    </row>
    <row r="35" spans="1:10" s="12" customFormat="1" ht="19.5" customHeight="1" x14ac:dyDescent="0.25">
      <c r="A35" s="12" t="s">
        <v>1</v>
      </c>
      <c r="B35" s="21" t="s">
        <v>50</v>
      </c>
      <c r="E35" s="34"/>
    </row>
    <row r="37" spans="1:10" s="19" customFormat="1" ht="27.75" customHeight="1" x14ac:dyDescent="0.25">
      <c r="A37" s="11" t="s">
        <v>2</v>
      </c>
      <c r="B37" s="11" t="s">
        <v>3</v>
      </c>
      <c r="C37" s="11" t="s">
        <v>4</v>
      </c>
      <c r="D37" s="11" t="s">
        <v>5</v>
      </c>
      <c r="E37" s="11" t="s">
        <v>6</v>
      </c>
    </row>
    <row r="38" spans="1:10" x14ac:dyDescent="0.2">
      <c r="A38" s="23">
        <v>1</v>
      </c>
      <c r="B38" s="30"/>
      <c r="C38" s="25"/>
      <c r="D38" s="24"/>
      <c r="E38" s="16"/>
    </row>
    <row r="39" spans="1:10" x14ac:dyDescent="0.2">
      <c r="A39" s="31">
        <v>2</v>
      </c>
      <c r="B39" s="24"/>
      <c r="C39" s="25"/>
      <c r="D39" s="24"/>
      <c r="E39" s="24"/>
    </row>
    <row r="40" spans="1:10" x14ac:dyDescent="0.2">
      <c r="A40" s="23">
        <v>3</v>
      </c>
      <c r="B40" s="30"/>
      <c r="C40" s="16"/>
      <c r="D40" s="30"/>
      <c r="E40" s="30"/>
    </row>
    <row r="41" spans="1:10" x14ac:dyDescent="0.2">
      <c r="A41" s="31">
        <v>4</v>
      </c>
      <c r="B41" s="30"/>
      <c r="C41" s="16"/>
      <c r="D41" s="30"/>
      <c r="E41" s="30"/>
    </row>
    <row r="42" spans="1:10" x14ac:dyDescent="0.2">
      <c r="A42" s="23">
        <v>5</v>
      </c>
      <c r="B42" s="24"/>
      <c r="C42" s="25"/>
      <c r="D42" s="25"/>
      <c r="E42" s="25"/>
    </row>
    <row r="43" spans="1:10" x14ac:dyDescent="0.2">
      <c r="A43" s="19"/>
      <c r="B43" s="12"/>
      <c r="C43" s="12"/>
      <c r="D43" s="12"/>
      <c r="E43" s="12"/>
    </row>
    <row r="44" spans="1:10" x14ac:dyDescent="0.2">
      <c r="A44" s="19"/>
      <c r="B44" s="12"/>
      <c r="C44" s="12"/>
      <c r="D44" s="12"/>
      <c r="E44" s="12"/>
    </row>
    <row r="45" spans="1:10" s="12" customFormat="1" ht="19.5" customHeight="1" x14ac:dyDescent="0.25">
      <c r="A45" s="12" t="s">
        <v>0</v>
      </c>
      <c r="B45" s="21" t="s">
        <v>7</v>
      </c>
    </row>
    <row r="46" spans="1:10" s="12" customFormat="1" ht="19.5" customHeight="1" x14ac:dyDescent="0.25">
      <c r="A46" s="12" t="s">
        <v>1</v>
      </c>
      <c r="B46" s="21" t="s">
        <v>51</v>
      </c>
    </row>
    <row r="48" spans="1:10" s="19" customFormat="1" ht="27.75" customHeight="1" x14ac:dyDescent="0.25">
      <c r="A48" s="11" t="s">
        <v>2</v>
      </c>
      <c r="B48" s="11" t="s">
        <v>3</v>
      </c>
      <c r="C48" s="11" t="s">
        <v>4</v>
      </c>
      <c r="D48" s="11" t="s">
        <v>5</v>
      </c>
      <c r="E48" s="11" t="s">
        <v>6</v>
      </c>
    </row>
    <row r="49" spans="1:5" x14ac:dyDescent="0.2">
      <c r="A49" s="23">
        <v>1</v>
      </c>
      <c r="B49" s="30"/>
      <c r="C49" s="25"/>
      <c r="D49" s="24"/>
      <c r="E49" s="16"/>
    </row>
    <row r="50" spans="1:5" x14ac:dyDescent="0.2">
      <c r="A50" s="31">
        <v>2</v>
      </c>
      <c r="B50" s="24"/>
      <c r="C50" s="25"/>
      <c r="D50" s="24"/>
      <c r="E50" s="24"/>
    </row>
    <row r="51" spans="1:5" x14ac:dyDescent="0.2">
      <c r="A51" s="23">
        <v>3</v>
      </c>
      <c r="B51" s="24"/>
      <c r="C51" s="25"/>
      <c r="D51" s="25"/>
      <c r="E51" s="24"/>
    </row>
    <row r="52" spans="1:5" x14ac:dyDescent="0.2">
      <c r="A52" s="31">
        <v>4</v>
      </c>
      <c r="B52" s="24"/>
      <c r="C52" s="25"/>
      <c r="D52" s="24"/>
      <c r="E52" s="25"/>
    </row>
    <row r="53" spans="1:5" x14ac:dyDescent="0.2">
      <c r="A53" s="23">
        <v>5</v>
      </c>
      <c r="B53" s="24"/>
      <c r="C53" s="25"/>
      <c r="D53" s="24"/>
      <c r="E53" s="25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8" zoomScale="90" zoomScaleNormal="90" workbookViewId="0">
      <selection activeCell="C45" sqref="C45"/>
    </sheetView>
  </sheetViews>
  <sheetFormatPr defaultRowHeight="14.25" x14ac:dyDescent="0.2"/>
  <cols>
    <col min="1" max="1" width="7.7109375" style="17" customWidth="1"/>
    <col min="2" max="2" width="37" style="17" customWidth="1"/>
    <col min="3" max="4" width="27.85546875" style="17" customWidth="1"/>
    <col min="5" max="5" width="26.7109375" style="17" customWidth="1"/>
    <col min="6" max="6" width="20" style="17" customWidth="1"/>
    <col min="7" max="7" width="11.140625" style="17" bestFit="1" customWidth="1"/>
    <col min="8" max="9" width="9.140625" style="17"/>
    <col min="10" max="11" width="11.140625" style="17" bestFit="1" customWidth="1"/>
    <col min="12" max="16384" width="9.140625" style="17"/>
  </cols>
  <sheetData>
    <row r="1" spans="1:5" s="12" customFormat="1" ht="19.5" customHeight="1" x14ac:dyDescent="0.25">
      <c r="A1" s="12" t="s">
        <v>0</v>
      </c>
      <c r="B1" s="21" t="s">
        <v>8</v>
      </c>
    </row>
    <row r="2" spans="1:5" s="12" customFormat="1" ht="19.5" customHeight="1" x14ac:dyDescent="0.25">
      <c r="A2" s="12" t="s">
        <v>1</v>
      </c>
      <c r="B2" s="21" t="s">
        <v>52</v>
      </c>
    </row>
    <row r="4" spans="1:5" s="19" customFormat="1" ht="22.5" customHeight="1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pans="1:5" x14ac:dyDescent="0.2">
      <c r="A5" s="23">
        <v>1</v>
      </c>
      <c r="B5" s="24"/>
      <c r="C5" s="25"/>
      <c r="D5" s="24"/>
      <c r="E5" s="24"/>
    </row>
    <row r="6" spans="1:5" x14ac:dyDescent="0.2">
      <c r="A6" s="23">
        <v>2</v>
      </c>
      <c r="B6" s="24"/>
      <c r="C6" s="25"/>
      <c r="D6" s="24"/>
      <c r="E6" s="24"/>
    </row>
    <row r="7" spans="1:5" x14ac:dyDescent="0.2">
      <c r="A7" s="23">
        <v>3</v>
      </c>
      <c r="B7" s="24"/>
      <c r="C7" s="25"/>
      <c r="D7" s="24"/>
      <c r="E7" s="24"/>
    </row>
    <row r="8" spans="1:5" x14ac:dyDescent="0.2">
      <c r="A8" s="23">
        <v>4</v>
      </c>
      <c r="B8" s="24"/>
      <c r="C8" s="25"/>
      <c r="D8" s="24"/>
      <c r="E8" s="24"/>
    </row>
    <row r="9" spans="1:5" x14ac:dyDescent="0.2">
      <c r="A9" s="23">
        <v>5</v>
      </c>
      <c r="B9" s="24"/>
      <c r="C9" s="25"/>
      <c r="D9" s="25"/>
      <c r="E9" s="25"/>
    </row>
    <row r="10" spans="1:5" x14ac:dyDescent="0.2">
      <c r="A10" s="19"/>
      <c r="B10" s="12"/>
      <c r="C10" s="12"/>
      <c r="D10" s="12"/>
      <c r="E10" s="12"/>
    </row>
    <row r="11" spans="1:5" x14ac:dyDescent="0.2">
      <c r="A11" s="19"/>
      <c r="B11" s="12"/>
      <c r="C11" s="12"/>
      <c r="D11" s="12"/>
      <c r="E11" s="12"/>
    </row>
    <row r="12" spans="1:5" s="12" customFormat="1" ht="19.5" customHeight="1" x14ac:dyDescent="0.25">
      <c r="A12" s="35" t="s">
        <v>0</v>
      </c>
      <c r="B12" s="36" t="s">
        <v>9</v>
      </c>
      <c r="C12" s="35"/>
      <c r="D12" s="35"/>
      <c r="E12" s="35"/>
    </row>
    <row r="13" spans="1:5" s="12" customFormat="1" ht="19.5" customHeight="1" x14ac:dyDescent="0.25">
      <c r="A13" s="35" t="s">
        <v>1</v>
      </c>
      <c r="B13" s="36" t="s">
        <v>53</v>
      </c>
      <c r="C13" s="35"/>
      <c r="D13" s="35"/>
      <c r="E13" s="35"/>
    </row>
    <row r="14" spans="1:5" x14ac:dyDescent="0.2">
      <c r="A14" s="37"/>
      <c r="B14" s="37"/>
      <c r="C14" s="37"/>
      <c r="D14" s="37"/>
      <c r="E14" s="37"/>
    </row>
    <row r="15" spans="1:5" s="19" customFormat="1" ht="27.75" customHeight="1" x14ac:dyDescent="0.25">
      <c r="A15" s="38" t="s">
        <v>2</v>
      </c>
      <c r="B15" s="38" t="s">
        <v>3</v>
      </c>
      <c r="C15" s="38" t="s">
        <v>4</v>
      </c>
      <c r="D15" s="38" t="s">
        <v>5</v>
      </c>
      <c r="E15" s="38" t="s">
        <v>6</v>
      </c>
    </row>
    <row r="16" spans="1:5" x14ac:dyDescent="0.2">
      <c r="A16" s="39">
        <v>1</v>
      </c>
      <c r="B16" s="40"/>
      <c r="C16" s="41"/>
      <c r="D16" s="42"/>
      <c r="E16" s="43"/>
    </row>
    <row r="17" spans="1:11" x14ac:dyDescent="0.2">
      <c r="A17" s="44">
        <v>2</v>
      </c>
      <c r="B17" s="42"/>
      <c r="C17" s="41"/>
      <c r="D17" s="42"/>
      <c r="E17" s="42"/>
    </row>
    <row r="18" spans="1:11" x14ac:dyDescent="0.2">
      <c r="A18" s="44">
        <v>3</v>
      </c>
      <c r="B18" s="42"/>
      <c r="C18" s="41"/>
      <c r="D18" s="42"/>
      <c r="E18" s="42"/>
    </row>
    <row r="19" spans="1:11" x14ac:dyDescent="0.2">
      <c r="A19" s="44">
        <v>4</v>
      </c>
      <c r="B19" s="42"/>
      <c r="C19" s="41"/>
      <c r="D19" s="42"/>
      <c r="E19" s="42"/>
    </row>
    <row r="20" spans="1:11" x14ac:dyDescent="0.2">
      <c r="A20" s="44">
        <v>5</v>
      </c>
      <c r="B20" s="42"/>
      <c r="C20" s="41"/>
      <c r="D20" s="42"/>
      <c r="E20" s="42"/>
    </row>
    <row r="21" spans="1:11" x14ac:dyDescent="0.2">
      <c r="A21" s="45"/>
      <c r="B21" s="35"/>
      <c r="C21" s="35"/>
      <c r="D21" s="35"/>
      <c r="E21" s="35"/>
    </row>
    <row r="22" spans="1:11" x14ac:dyDescent="0.2">
      <c r="A22" s="19"/>
      <c r="B22" s="12"/>
      <c r="C22" s="12"/>
      <c r="D22" s="12"/>
      <c r="E22" s="12"/>
    </row>
    <row r="23" spans="1:11" s="12" customFormat="1" ht="19.5" customHeight="1" x14ac:dyDescent="0.25">
      <c r="A23" s="12" t="s">
        <v>0</v>
      </c>
      <c r="B23" s="21" t="s">
        <v>10</v>
      </c>
    </row>
    <row r="24" spans="1:11" s="12" customFormat="1" ht="19.5" customHeight="1" x14ac:dyDescent="0.25">
      <c r="A24" s="12" t="s">
        <v>1</v>
      </c>
      <c r="B24" s="21" t="s">
        <v>54</v>
      </c>
    </row>
    <row r="26" spans="1:11" s="19" customFormat="1" ht="27.75" customHeight="1" x14ac:dyDescent="0.25">
      <c r="A26" s="11" t="s">
        <v>2</v>
      </c>
      <c r="B26" s="11" t="s">
        <v>3</v>
      </c>
      <c r="C26" s="11" t="s">
        <v>4</v>
      </c>
      <c r="D26" s="11" t="s">
        <v>5</v>
      </c>
      <c r="E26" s="11" t="s">
        <v>6</v>
      </c>
    </row>
    <row r="27" spans="1:11" s="33" customFormat="1" x14ac:dyDescent="0.2">
      <c r="A27" s="13">
        <v>1</v>
      </c>
      <c r="B27" s="14"/>
      <c r="C27" s="15"/>
      <c r="D27" s="15"/>
      <c r="E27" s="14"/>
      <c r="F27" s="32"/>
    </row>
    <row r="28" spans="1:11" s="33" customFormat="1" x14ac:dyDescent="0.2">
      <c r="A28" s="13">
        <v>2</v>
      </c>
      <c r="B28" s="15"/>
      <c r="C28" s="18"/>
      <c r="D28" s="15"/>
      <c r="E28" s="15"/>
    </row>
    <row r="29" spans="1:11" s="33" customFormat="1" x14ac:dyDescent="0.2">
      <c r="A29" s="13">
        <v>3</v>
      </c>
      <c r="B29" s="15"/>
      <c r="C29" s="15"/>
      <c r="D29" s="18"/>
      <c r="E29" s="15"/>
    </row>
    <row r="30" spans="1:11" s="33" customFormat="1" x14ac:dyDescent="0.2">
      <c r="A30" s="13">
        <v>4</v>
      </c>
      <c r="B30" s="15"/>
      <c r="C30" s="18"/>
      <c r="D30" s="15"/>
      <c r="E30" s="15"/>
    </row>
    <row r="31" spans="1:11" s="33" customFormat="1" x14ac:dyDescent="0.2">
      <c r="A31" s="13">
        <v>5</v>
      </c>
      <c r="B31" s="15"/>
      <c r="C31" s="18"/>
      <c r="D31" s="15"/>
      <c r="E31" s="15"/>
    </row>
    <row r="32" spans="1:11" x14ac:dyDescent="0.2">
      <c r="E32" s="20"/>
      <c r="J32" s="29"/>
      <c r="K32" s="29"/>
    </row>
    <row r="33" spans="1:10" x14ac:dyDescent="0.2">
      <c r="E33" s="28"/>
      <c r="J33" s="29"/>
    </row>
    <row r="34" spans="1:10" s="12" customFormat="1" ht="19.5" customHeight="1" x14ac:dyDescent="0.25">
      <c r="A34" s="12" t="s">
        <v>0</v>
      </c>
      <c r="B34" s="21" t="s">
        <v>11</v>
      </c>
      <c r="E34" s="34"/>
    </row>
    <row r="35" spans="1:10" s="12" customFormat="1" ht="19.5" customHeight="1" x14ac:dyDescent="0.25">
      <c r="A35" s="12" t="s">
        <v>1</v>
      </c>
      <c r="B35" s="21" t="s">
        <v>55</v>
      </c>
      <c r="E35" s="34"/>
    </row>
    <row r="37" spans="1:10" s="19" customFormat="1" ht="27.75" customHeight="1" x14ac:dyDescent="0.25">
      <c r="A37" s="11" t="s">
        <v>2</v>
      </c>
      <c r="B37" s="11" t="s">
        <v>3</v>
      </c>
      <c r="C37" s="11" t="s">
        <v>4</v>
      </c>
      <c r="D37" s="11" t="s">
        <v>5</v>
      </c>
      <c r="E37" s="11" t="s">
        <v>6</v>
      </c>
    </row>
    <row r="38" spans="1:10" x14ac:dyDescent="0.2">
      <c r="A38" s="23">
        <v>1</v>
      </c>
      <c r="B38" s="30"/>
      <c r="C38" s="25"/>
      <c r="D38" s="24"/>
      <c r="E38" s="16"/>
    </row>
    <row r="39" spans="1:10" x14ac:dyDescent="0.2">
      <c r="A39" s="31">
        <v>2</v>
      </c>
      <c r="B39" s="24"/>
      <c r="C39" s="25"/>
      <c r="D39" s="24"/>
      <c r="E39" s="24"/>
    </row>
    <row r="40" spans="1:10" x14ac:dyDescent="0.2">
      <c r="A40" s="23">
        <v>3</v>
      </c>
      <c r="B40" s="30"/>
      <c r="C40" s="16"/>
      <c r="D40" s="30"/>
      <c r="E40" s="30"/>
    </row>
    <row r="41" spans="1:10" x14ac:dyDescent="0.2">
      <c r="A41" s="31">
        <v>4</v>
      </c>
      <c r="B41" s="30"/>
      <c r="C41" s="16"/>
      <c r="D41" s="30"/>
      <c r="E41" s="30"/>
    </row>
    <row r="42" spans="1:10" x14ac:dyDescent="0.2">
      <c r="A42" s="23">
        <v>5</v>
      </c>
      <c r="B42" s="24"/>
      <c r="C42" s="25"/>
      <c r="D42" s="25"/>
      <c r="E42" s="25"/>
    </row>
    <row r="43" spans="1:10" x14ac:dyDescent="0.2">
      <c r="A43" s="19"/>
      <c r="B43" s="12"/>
      <c r="C43" s="12"/>
      <c r="D43" s="12"/>
      <c r="E43" s="12"/>
    </row>
    <row r="44" spans="1:10" x14ac:dyDescent="0.2">
      <c r="A44" s="19"/>
      <c r="B44" s="12"/>
      <c r="C44" s="12"/>
      <c r="D44" s="12"/>
      <c r="E44" s="12"/>
    </row>
    <row r="45" spans="1:10" s="12" customFormat="1" ht="19.5" customHeight="1" x14ac:dyDescent="0.25">
      <c r="A45" s="12" t="s">
        <v>0</v>
      </c>
      <c r="B45" s="21" t="s">
        <v>7</v>
      </c>
    </row>
    <row r="46" spans="1:10" s="12" customFormat="1" ht="19.5" customHeight="1" x14ac:dyDescent="0.25">
      <c r="A46" s="12" t="s">
        <v>1</v>
      </c>
      <c r="B46" s="21" t="s">
        <v>56</v>
      </c>
    </row>
    <row r="48" spans="1:10" s="19" customFormat="1" ht="27.75" customHeight="1" x14ac:dyDescent="0.25">
      <c r="A48" s="11" t="s">
        <v>2</v>
      </c>
      <c r="B48" s="11" t="s">
        <v>3</v>
      </c>
      <c r="C48" s="11" t="s">
        <v>4</v>
      </c>
      <c r="D48" s="11" t="s">
        <v>5</v>
      </c>
      <c r="E48" s="11" t="s">
        <v>6</v>
      </c>
    </row>
    <row r="49" spans="1:5" x14ac:dyDescent="0.2">
      <c r="A49" s="23">
        <v>1</v>
      </c>
      <c r="B49" s="30"/>
      <c r="C49" s="25"/>
      <c r="D49" s="24"/>
      <c r="E49" s="16"/>
    </row>
    <row r="50" spans="1:5" x14ac:dyDescent="0.2">
      <c r="A50" s="31">
        <v>2</v>
      </c>
      <c r="B50" s="24"/>
      <c r="C50" s="25"/>
      <c r="D50" s="24"/>
      <c r="E50" s="24"/>
    </row>
    <row r="51" spans="1:5" x14ac:dyDescent="0.2">
      <c r="A51" s="23">
        <v>3</v>
      </c>
      <c r="B51" s="24"/>
      <c r="C51" s="25"/>
      <c r="D51" s="25"/>
      <c r="E51" s="24"/>
    </row>
    <row r="52" spans="1:5" x14ac:dyDescent="0.2">
      <c r="A52" s="31">
        <v>4</v>
      </c>
      <c r="B52" s="24"/>
      <c r="C52" s="25"/>
      <c r="D52" s="24"/>
      <c r="E52" s="25"/>
    </row>
    <row r="53" spans="1:5" x14ac:dyDescent="0.2">
      <c r="A53" s="23">
        <v>5</v>
      </c>
      <c r="B53" s="24"/>
      <c r="C53" s="25"/>
      <c r="D53" s="24"/>
      <c r="E53" s="25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34" zoomScale="90" zoomScaleNormal="90" workbookViewId="0">
      <selection activeCell="B47" sqref="B47"/>
    </sheetView>
  </sheetViews>
  <sheetFormatPr defaultRowHeight="14.25" x14ac:dyDescent="0.2"/>
  <cols>
    <col min="1" max="1" width="7.7109375" style="17" customWidth="1"/>
    <col min="2" max="2" width="37" style="17" customWidth="1"/>
    <col min="3" max="4" width="27.85546875" style="17" customWidth="1"/>
    <col min="5" max="5" width="26.7109375" style="17" customWidth="1"/>
    <col min="6" max="6" width="20" style="17" customWidth="1"/>
    <col min="7" max="7" width="11.140625" style="17" bestFit="1" customWidth="1"/>
    <col min="8" max="9" width="9.140625" style="17"/>
    <col min="10" max="11" width="11.140625" style="17" bestFit="1" customWidth="1"/>
    <col min="12" max="16384" width="9.140625" style="17"/>
  </cols>
  <sheetData>
    <row r="1" spans="1:5" s="12" customFormat="1" ht="19.5" customHeight="1" x14ac:dyDescent="0.25">
      <c r="A1" s="12" t="s">
        <v>0</v>
      </c>
      <c r="B1" s="21" t="s">
        <v>8</v>
      </c>
    </row>
    <row r="2" spans="1:5" s="12" customFormat="1" ht="19.5" customHeight="1" x14ac:dyDescent="0.25">
      <c r="A2" s="12" t="s">
        <v>1</v>
      </c>
      <c r="B2" s="21" t="s">
        <v>57</v>
      </c>
    </row>
    <row r="4" spans="1:5" s="19" customFormat="1" ht="22.5" customHeight="1" x14ac:dyDescent="0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</row>
    <row r="5" spans="1:5" x14ac:dyDescent="0.2">
      <c r="A5" s="23">
        <v>1</v>
      </c>
      <c r="B5" s="24"/>
      <c r="C5" s="25"/>
      <c r="D5" s="24"/>
      <c r="E5" s="24"/>
    </row>
    <row r="6" spans="1:5" x14ac:dyDescent="0.2">
      <c r="A6" s="23">
        <v>2</v>
      </c>
      <c r="B6" s="24"/>
      <c r="C6" s="25"/>
      <c r="D6" s="24"/>
      <c r="E6" s="24"/>
    </row>
    <row r="7" spans="1:5" x14ac:dyDescent="0.2">
      <c r="A7" s="23">
        <v>3</v>
      </c>
      <c r="B7" s="24"/>
      <c r="C7" s="25"/>
      <c r="D7" s="24"/>
      <c r="E7" s="24"/>
    </row>
    <row r="8" spans="1:5" x14ac:dyDescent="0.2">
      <c r="A8" s="23">
        <v>4</v>
      </c>
      <c r="B8" s="24"/>
      <c r="C8" s="25"/>
      <c r="D8" s="24"/>
      <c r="E8" s="24"/>
    </row>
    <row r="9" spans="1:5" x14ac:dyDescent="0.2">
      <c r="A9" s="23">
        <v>5</v>
      </c>
      <c r="B9" s="24"/>
      <c r="C9" s="25"/>
      <c r="D9" s="25"/>
      <c r="E9" s="25"/>
    </row>
    <row r="10" spans="1:5" x14ac:dyDescent="0.2">
      <c r="A10" s="19"/>
      <c r="B10" s="12"/>
      <c r="C10" s="12"/>
      <c r="D10" s="12"/>
      <c r="E10" s="12"/>
    </row>
    <row r="11" spans="1:5" x14ac:dyDescent="0.2">
      <c r="A11" s="19"/>
      <c r="B11" s="12"/>
      <c r="C11" s="12"/>
      <c r="D11" s="12"/>
      <c r="E11" s="12"/>
    </row>
    <row r="12" spans="1:5" s="12" customFormat="1" ht="19.5" customHeight="1" x14ac:dyDescent="0.25">
      <c r="A12" s="12" t="s">
        <v>0</v>
      </c>
      <c r="B12" s="21" t="s">
        <v>9</v>
      </c>
    </row>
    <row r="13" spans="1:5" s="12" customFormat="1" ht="19.5" customHeight="1" x14ac:dyDescent="0.25">
      <c r="A13" s="12" t="s">
        <v>1</v>
      </c>
      <c r="B13" s="21" t="s">
        <v>58</v>
      </c>
    </row>
    <row r="15" spans="1:5" s="19" customFormat="1" ht="27.75" customHeight="1" x14ac:dyDescent="0.25">
      <c r="A15" s="11" t="s">
        <v>2</v>
      </c>
      <c r="B15" s="11" t="s">
        <v>3</v>
      </c>
      <c r="C15" s="11" t="s">
        <v>4</v>
      </c>
      <c r="D15" s="11" t="s">
        <v>5</v>
      </c>
      <c r="E15" s="11" t="s">
        <v>6</v>
      </c>
    </row>
    <row r="16" spans="1:5" x14ac:dyDescent="0.2">
      <c r="A16" s="23">
        <v>1</v>
      </c>
      <c r="B16" s="30"/>
      <c r="C16" s="25"/>
      <c r="D16" s="24"/>
      <c r="E16" s="16"/>
    </row>
    <row r="17" spans="1:11" x14ac:dyDescent="0.2">
      <c r="A17" s="31">
        <v>2</v>
      </c>
      <c r="B17" s="24"/>
      <c r="C17" s="25"/>
      <c r="D17" s="24"/>
      <c r="E17" s="24"/>
    </row>
    <row r="18" spans="1:11" x14ac:dyDescent="0.2">
      <c r="A18" s="31">
        <v>3</v>
      </c>
      <c r="B18" s="24"/>
      <c r="C18" s="25"/>
      <c r="D18" s="24"/>
      <c r="E18" s="24"/>
    </row>
    <row r="19" spans="1:11" x14ac:dyDescent="0.2">
      <c r="A19" s="31">
        <v>4</v>
      </c>
      <c r="B19" s="24"/>
      <c r="C19" s="25"/>
      <c r="D19" s="24"/>
      <c r="E19" s="24"/>
    </row>
    <row r="20" spans="1:11" x14ac:dyDescent="0.2">
      <c r="A20" s="31">
        <v>5</v>
      </c>
      <c r="B20" s="24"/>
      <c r="C20" s="25"/>
      <c r="D20" s="24"/>
      <c r="E20" s="24"/>
    </row>
    <row r="21" spans="1:11" x14ac:dyDescent="0.2">
      <c r="A21" s="19"/>
      <c r="B21" s="12"/>
      <c r="C21" s="12"/>
      <c r="D21" s="12"/>
      <c r="E21" s="12"/>
    </row>
    <row r="22" spans="1:11" x14ac:dyDescent="0.2">
      <c r="A22" s="19"/>
      <c r="B22" s="12"/>
      <c r="C22" s="12"/>
      <c r="D22" s="12"/>
      <c r="E22" s="12"/>
    </row>
    <row r="23" spans="1:11" s="12" customFormat="1" ht="19.5" customHeight="1" x14ac:dyDescent="0.25">
      <c r="A23" s="12" t="s">
        <v>0</v>
      </c>
      <c r="B23" s="21" t="s">
        <v>10</v>
      </c>
    </row>
    <row r="24" spans="1:11" s="12" customFormat="1" ht="19.5" customHeight="1" x14ac:dyDescent="0.25">
      <c r="A24" s="12" t="s">
        <v>1</v>
      </c>
      <c r="B24" s="21" t="s">
        <v>59</v>
      </c>
    </row>
    <row r="26" spans="1:11" s="19" customFormat="1" ht="27.75" customHeight="1" x14ac:dyDescent="0.25">
      <c r="A26" s="11" t="s">
        <v>2</v>
      </c>
      <c r="B26" s="11" t="s">
        <v>3</v>
      </c>
      <c r="C26" s="11" t="s">
        <v>4</v>
      </c>
      <c r="D26" s="11" t="s">
        <v>5</v>
      </c>
      <c r="E26" s="11" t="s">
        <v>6</v>
      </c>
    </row>
    <row r="27" spans="1:11" s="33" customFormat="1" x14ac:dyDescent="0.2">
      <c r="A27" s="13">
        <v>1</v>
      </c>
      <c r="B27" s="14"/>
      <c r="C27" s="15"/>
      <c r="D27" s="15"/>
      <c r="E27" s="14"/>
      <c r="F27" s="32"/>
    </row>
    <row r="28" spans="1:11" s="33" customFormat="1" x14ac:dyDescent="0.2">
      <c r="A28" s="13">
        <v>2</v>
      </c>
      <c r="B28" s="15"/>
      <c r="C28" s="18"/>
      <c r="D28" s="15"/>
      <c r="E28" s="15"/>
    </row>
    <row r="29" spans="1:11" s="33" customFormat="1" x14ac:dyDescent="0.2">
      <c r="A29" s="13">
        <v>3</v>
      </c>
      <c r="B29" s="15"/>
      <c r="C29" s="15"/>
      <c r="D29" s="18"/>
      <c r="E29" s="15"/>
    </row>
    <row r="30" spans="1:11" s="33" customFormat="1" x14ac:dyDescent="0.2">
      <c r="A30" s="13">
        <v>4</v>
      </c>
      <c r="B30" s="15"/>
      <c r="C30" s="18"/>
      <c r="D30" s="15"/>
      <c r="E30" s="15"/>
    </row>
    <row r="31" spans="1:11" s="33" customFormat="1" x14ac:dyDescent="0.2">
      <c r="A31" s="13">
        <v>5</v>
      </c>
      <c r="B31" s="15"/>
      <c r="C31" s="18"/>
      <c r="D31" s="15"/>
      <c r="E31" s="15"/>
    </row>
    <row r="32" spans="1:11" x14ac:dyDescent="0.2">
      <c r="E32" s="20"/>
      <c r="J32" s="29"/>
      <c r="K32" s="29"/>
    </row>
    <row r="33" spans="1:10" x14ac:dyDescent="0.2">
      <c r="E33" s="28"/>
      <c r="J33" s="29"/>
    </row>
    <row r="34" spans="1:10" s="12" customFormat="1" ht="19.5" customHeight="1" x14ac:dyDescent="0.25">
      <c r="A34" s="12" t="s">
        <v>0</v>
      </c>
      <c r="B34" s="21" t="s">
        <v>11</v>
      </c>
      <c r="E34" s="34"/>
    </row>
    <row r="35" spans="1:10" s="12" customFormat="1" ht="19.5" customHeight="1" x14ac:dyDescent="0.25">
      <c r="A35" s="12" t="s">
        <v>1</v>
      </c>
      <c r="B35" s="21" t="s">
        <v>60</v>
      </c>
      <c r="E35" s="34"/>
    </row>
    <row r="37" spans="1:10" s="19" customFormat="1" ht="27.75" customHeight="1" x14ac:dyDescent="0.25">
      <c r="A37" s="11" t="s">
        <v>2</v>
      </c>
      <c r="B37" s="11" t="s">
        <v>3</v>
      </c>
      <c r="C37" s="11" t="s">
        <v>4</v>
      </c>
      <c r="D37" s="11" t="s">
        <v>5</v>
      </c>
      <c r="E37" s="11" t="s">
        <v>6</v>
      </c>
    </row>
    <row r="38" spans="1:10" x14ac:dyDescent="0.2">
      <c r="A38" s="23">
        <v>1</v>
      </c>
      <c r="B38" s="30"/>
      <c r="C38" s="25"/>
      <c r="D38" s="24"/>
      <c r="E38" s="16"/>
    </row>
    <row r="39" spans="1:10" x14ac:dyDescent="0.2">
      <c r="A39" s="31">
        <v>2</v>
      </c>
      <c r="B39" s="24"/>
      <c r="C39" s="25"/>
      <c r="D39" s="24"/>
      <c r="E39" s="24"/>
    </row>
    <row r="40" spans="1:10" x14ac:dyDescent="0.2">
      <c r="A40" s="23">
        <v>3</v>
      </c>
      <c r="B40" s="30"/>
      <c r="C40" s="16"/>
      <c r="D40" s="30"/>
      <c r="E40" s="30"/>
    </row>
    <row r="41" spans="1:10" x14ac:dyDescent="0.2">
      <c r="A41" s="31">
        <v>4</v>
      </c>
      <c r="B41" s="30"/>
      <c r="C41" s="16"/>
      <c r="D41" s="30"/>
      <c r="E41" s="30"/>
    </row>
    <row r="42" spans="1:10" x14ac:dyDescent="0.2">
      <c r="A42" s="23">
        <v>5</v>
      </c>
      <c r="B42" s="24"/>
      <c r="C42" s="25"/>
      <c r="D42" s="25"/>
      <c r="E42" s="25"/>
    </row>
    <row r="43" spans="1:10" x14ac:dyDescent="0.2">
      <c r="A43" s="19"/>
      <c r="B43" s="12"/>
      <c r="C43" s="12"/>
      <c r="D43" s="12"/>
      <c r="E43" s="12"/>
    </row>
    <row r="44" spans="1:10" x14ac:dyDescent="0.2">
      <c r="A44" s="19"/>
      <c r="B44" s="12"/>
      <c r="C44" s="12"/>
      <c r="D44" s="12"/>
      <c r="E44" s="12"/>
    </row>
    <row r="45" spans="1:10" s="12" customFormat="1" ht="19.5" customHeight="1" x14ac:dyDescent="0.25">
      <c r="A45" s="12" t="s">
        <v>0</v>
      </c>
      <c r="B45" s="21" t="s">
        <v>7</v>
      </c>
    </row>
    <row r="46" spans="1:10" s="12" customFormat="1" ht="19.5" customHeight="1" x14ac:dyDescent="0.25">
      <c r="A46" s="12" t="s">
        <v>1</v>
      </c>
      <c r="B46" s="21" t="s">
        <v>61</v>
      </c>
    </row>
    <row r="48" spans="1:10" s="19" customFormat="1" ht="27.75" customHeight="1" x14ac:dyDescent="0.25">
      <c r="A48" s="11" t="s">
        <v>2</v>
      </c>
      <c r="B48" s="11" t="s">
        <v>3</v>
      </c>
      <c r="C48" s="11" t="s">
        <v>4</v>
      </c>
      <c r="D48" s="11" t="s">
        <v>5</v>
      </c>
      <c r="E48" s="11" t="s">
        <v>6</v>
      </c>
    </row>
    <row r="49" spans="1:5" x14ac:dyDescent="0.2">
      <c r="A49" s="23">
        <v>1</v>
      </c>
      <c r="B49" s="30"/>
      <c r="C49" s="25"/>
      <c r="D49" s="24"/>
      <c r="E49" s="16"/>
    </row>
    <row r="50" spans="1:5" x14ac:dyDescent="0.2">
      <c r="A50" s="31">
        <v>2</v>
      </c>
      <c r="B50" s="24"/>
      <c r="C50" s="25"/>
      <c r="D50" s="24"/>
      <c r="E50" s="24"/>
    </row>
    <row r="51" spans="1:5" x14ac:dyDescent="0.2">
      <c r="A51" s="23">
        <v>3</v>
      </c>
      <c r="B51" s="24"/>
      <c r="C51" s="25"/>
      <c r="D51" s="25"/>
      <c r="E51" s="24"/>
    </row>
    <row r="52" spans="1:5" x14ac:dyDescent="0.2">
      <c r="A52" s="31">
        <v>4</v>
      </c>
      <c r="B52" s="24"/>
      <c r="C52" s="25"/>
      <c r="D52" s="24"/>
      <c r="E52" s="25"/>
    </row>
    <row r="53" spans="1:5" x14ac:dyDescent="0.2">
      <c r="A53" s="23">
        <v>5</v>
      </c>
      <c r="B53" s="24"/>
      <c r="C53" s="25"/>
      <c r="D53" s="24"/>
      <c r="E53" s="25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pane ySplit="2" topLeftCell="A3" activePane="bottomLeft" state="frozen"/>
      <selection pane="bottomLeft" activeCell="G6" sqref="G6"/>
    </sheetView>
  </sheetViews>
  <sheetFormatPr defaultRowHeight="15" x14ac:dyDescent="0.25"/>
  <cols>
    <col min="1" max="1" width="9.140625" style="2"/>
    <col min="2" max="2" width="30.5703125" style="9" customWidth="1"/>
    <col min="3" max="3" width="9.140625" style="9"/>
    <col min="4" max="4" width="10.28515625" style="9" customWidth="1"/>
    <col min="5" max="5" width="14.140625" style="9" customWidth="1"/>
    <col min="6" max="6" width="9.140625" style="10"/>
    <col min="7" max="7" width="9.140625" style="3"/>
    <col min="8" max="16384" width="9.140625" style="2"/>
  </cols>
  <sheetData>
    <row r="1" spans="1:7" x14ac:dyDescent="0.25">
      <c r="A1" s="51" t="s">
        <v>2</v>
      </c>
      <c r="B1" s="52" t="s">
        <v>12</v>
      </c>
      <c r="C1" s="52" t="s">
        <v>13</v>
      </c>
      <c r="D1" s="52" t="s">
        <v>14</v>
      </c>
      <c r="E1" s="52" t="s">
        <v>15</v>
      </c>
      <c r="F1" s="49" t="s">
        <v>16</v>
      </c>
      <c r="G1" s="1"/>
    </row>
    <row r="2" spans="1:7" x14ac:dyDescent="0.25">
      <c r="A2" s="51"/>
      <c r="B2" s="52"/>
      <c r="C2" s="52"/>
      <c r="D2" s="52"/>
      <c r="E2" s="52"/>
      <c r="F2" s="50"/>
    </row>
    <row r="3" spans="1:7" ht="90" x14ac:dyDescent="0.25">
      <c r="A3" s="4">
        <v>1</v>
      </c>
      <c r="B3" s="5" t="s">
        <v>17</v>
      </c>
      <c r="C3" s="6">
        <v>12</v>
      </c>
      <c r="D3" s="6" t="s">
        <v>18</v>
      </c>
      <c r="E3" s="5">
        <v>50.207999999999998</v>
      </c>
      <c r="F3" s="7">
        <f t="shared" ref="F3:F18" si="0">+C3/12</f>
        <v>1</v>
      </c>
      <c r="G3" s="8">
        <f>+C3-(1+3)</f>
        <v>8</v>
      </c>
    </row>
    <row r="4" spans="1:7" ht="75" x14ac:dyDescent="0.25">
      <c r="A4" s="4">
        <v>2</v>
      </c>
      <c r="B4" s="5" t="s">
        <v>19</v>
      </c>
      <c r="C4" s="6">
        <v>18</v>
      </c>
      <c r="D4" s="6" t="s">
        <v>20</v>
      </c>
      <c r="E4" s="5">
        <v>33.472000000000001</v>
      </c>
      <c r="F4" s="7">
        <f t="shared" si="0"/>
        <v>1.5</v>
      </c>
      <c r="G4" s="8">
        <f>+C4-(2+2)</f>
        <v>14</v>
      </c>
    </row>
    <row r="5" spans="1:7" ht="90" x14ac:dyDescent="0.25">
      <c r="A5" s="4">
        <v>3</v>
      </c>
      <c r="B5" s="5" t="s">
        <v>21</v>
      </c>
      <c r="C5" s="6">
        <v>60</v>
      </c>
      <c r="D5" s="6" t="s">
        <v>20</v>
      </c>
      <c r="E5" s="5">
        <v>10.042</v>
      </c>
      <c r="F5" s="7">
        <f t="shared" si="0"/>
        <v>5</v>
      </c>
      <c r="G5" s="8">
        <f>+C5-(3+3+3+3+7+3)</f>
        <v>38</v>
      </c>
    </row>
    <row r="6" spans="1:7" ht="165" x14ac:dyDescent="0.25">
      <c r="A6" s="4">
        <v>4</v>
      </c>
      <c r="B6" s="5" t="s">
        <v>22</v>
      </c>
      <c r="C6" s="6">
        <v>48</v>
      </c>
      <c r="D6" s="6" t="s">
        <v>18</v>
      </c>
      <c r="E6" s="5">
        <v>12.553000000000001</v>
      </c>
      <c r="F6" s="7">
        <f t="shared" si="0"/>
        <v>4</v>
      </c>
      <c r="G6" s="8">
        <f>+C6-(4+3+3)</f>
        <v>38</v>
      </c>
    </row>
    <row r="7" spans="1:7" ht="105" x14ac:dyDescent="0.25">
      <c r="A7" s="4">
        <v>5</v>
      </c>
      <c r="B7" s="5" t="s">
        <v>23</v>
      </c>
      <c r="C7" s="6">
        <v>30</v>
      </c>
      <c r="D7" s="6" t="s">
        <v>18</v>
      </c>
      <c r="E7" s="5">
        <v>20.082999999999998</v>
      </c>
      <c r="F7" s="7">
        <f t="shared" si="0"/>
        <v>2.5</v>
      </c>
      <c r="G7" s="8">
        <f>+C7-(3+3)</f>
        <v>24</v>
      </c>
    </row>
    <row r="8" spans="1:7" ht="105" x14ac:dyDescent="0.25">
      <c r="A8" s="4">
        <v>6</v>
      </c>
      <c r="B8" s="5" t="s">
        <v>24</v>
      </c>
      <c r="C8" s="6">
        <v>36</v>
      </c>
      <c r="D8" s="6" t="s">
        <v>20</v>
      </c>
      <c r="E8" s="5">
        <v>16.736000000000001</v>
      </c>
      <c r="F8" s="7">
        <f t="shared" si="0"/>
        <v>3</v>
      </c>
      <c r="G8" s="8">
        <f>+C8-(3+3+3)</f>
        <v>27</v>
      </c>
    </row>
    <row r="9" spans="1:7" ht="150" x14ac:dyDescent="0.25">
      <c r="A9" s="4">
        <v>7</v>
      </c>
      <c r="B9" s="5" t="s">
        <v>25</v>
      </c>
      <c r="C9" s="6">
        <v>48</v>
      </c>
      <c r="D9" s="6" t="s">
        <v>26</v>
      </c>
      <c r="E9" s="5">
        <v>12.553000000000001</v>
      </c>
      <c r="F9" s="7">
        <f t="shared" si="0"/>
        <v>4</v>
      </c>
      <c r="G9" s="8">
        <f>+C9-(2+2+2+4+8)</f>
        <v>30</v>
      </c>
    </row>
    <row r="10" spans="1:7" ht="75" x14ac:dyDescent="0.25">
      <c r="A10" s="4">
        <v>8</v>
      </c>
      <c r="B10" s="5" t="s">
        <v>27</v>
      </c>
      <c r="C10" s="6">
        <v>24</v>
      </c>
      <c r="D10" s="6" t="s">
        <v>18</v>
      </c>
      <c r="E10" s="5">
        <v>25.105</v>
      </c>
      <c r="F10" s="7">
        <f t="shared" si="0"/>
        <v>2</v>
      </c>
      <c r="G10" s="8">
        <f>+C10-(2+2)</f>
        <v>20</v>
      </c>
    </row>
    <row r="11" spans="1:7" ht="105" x14ac:dyDescent="0.25">
      <c r="A11" s="4">
        <v>9</v>
      </c>
      <c r="B11" s="5" t="s">
        <v>28</v>
      </c>
      <c r="C11" s="6">
        <v>24</v>
      </c>
      <c r="D11" s="6" t="s">
        <v>18</v>
      </c>
      <c r="E11" s="5">
        <v>25.105</v>
      </c>
      <c r="F11" s="7">
        <f t="shared" si="0"/>
        <v>2</v>
      </c>
      <c r="G11" s="8">
        <f>+C11-(2+1)</f>
        <v>21</v>
      </c>
    </row>
    <row r="12" spans="1:7" ht="135" x14ac:dyDescent="0.25">
      <c r="A12" s="4">
        <v>10</v>
      </c>
      <c r="B12" s="5" t="s">
        <v>29</v>
      </c>
      <c r="C12" s="6">
        <v>60</v>
      </c>
      <c r="D12" s="6" t="s">
        <v>26</v>
      </c>
      <c r="E12" s="5">
        <v>10.045</v>
      </c>
      <c r="F12" s="7">
        <f t="shared" si="0"/>
        <v>5</v>
      </c>
      <c r="G12" s="8">
        <f>+C12-(5+4+5+1)</f>
        <v>45</v>
      </c>
    </row>
    <row r="13" spans="1:7" ht="75" x14ac:dyDescent="0.25">
      <c r="A13" s="4">
        <v>11</v>
      </c>
      <c r="B13" s="5" t="s">
        <v>30</v>
      </c>
      <c r="C13" s="6">
        <v>2100</v>
      </c>
      <c r="D13" s="6" t="s">
        <v>26</v>
      </c>
      <c r="E13" s="5">
        <v>287</v>
      </c>
      <c r="F13" s="7">
        <f>+C13/12</f>
        <v>175</v>
      </c>
      <c r="G13" s="8">
        <f>+C13-(10+175+100+200+100+180+200+100)</f>
        <v>1035</v>
      </c>
    </row>
    <row r="14" spans="1:7" ht="90" x14ac:dyDescent="0.25">
      <c r="A14" s="4">
        <v>12</v>
      </c>
      <c r="B14" s="5" t="s">
        <v>31</v>
      </c>
      <c r="C14" s="6">
        <v>36</v>
      </c>
      <c r="D14" s="6" t="s">
        <v>20</v>
      </c>
      <c r="E14" s="5">
        <v>16.736000000000001</v>
      </c>
      <c r="F14" s="7">
        <f t="shared" si="0"/>
        <v>3</v>
      </c>
      <c r="G14" s="8">
        <f>+C14-(3+3+3+3)</f>
        <v>24</v>
      </c>
    </row>
    <row r="15" spans="1:7" ht="60" x14ac:dyDescent="0.25">
      <c r="A15" s="4">
        <v>13</v>
      </c>
      <c r="B15" s="5" t="s">
        <v>32</v>
      </c>
      <c r="C15" s="6">
        <v>24</v>
      </c>
      <c r="D15" s="6" t="s">
        <v>18</v>
      </c>
      <c r="E15" s="5">
        <v>25.105</v>
      </c>
      <c r="F15" s="7">
        <f t="shared" si="0"/>
        <v>2</v>
      </c>
      <c r="G15" s="8">
        <f>+C15-(3+3+3+3+2+4)</f>
        <v>6</v>
      </c>
    </row>
    <row r="16" spans="1:7" ht="75" x14ac:dyDescent="0.25">
      <c r="A16" s="4">
        <v>14</v>
      </c>
      <c r="B16" s="5" t="s">
        <v>33</v>
      </c>
      <c r="C16" s="6">
        <v>36</v>
      </c>
      <c r="D16" s="6" t="s">
        <v>20</v>
      </c>
      <c r="E16" s="5">
        <v>16.736000000000001</v>
      </c>
      <c r="F16" s="7">
        <f t="shared" si="0"/>
        <v>3</v>
      </c>
      <c r="G16" s="8">
        <f>+C16-(3+3+3+2+3)</f>
        <v>22</v>
      </c>
    </row>
    <row r="17" spans="1:7" ht="75" x14ac:dyDescent="0.25">
      <c r="A17" s="4">
        <v>15</v>
      </c>
      <c r="B17" s="5" t="s">
        <v>34</v>
      </c>
      <c r="C17" s="6">
        <v>60</v>
      </c>
      <c r="D17" s="6" t="s">
        <v>35</v>
      </c>
      <c r="E17" s="5">
        <v>10.045</v>
      </c>
      <c r="F17" s="7">
        <f t="shared" si="0"/>
        <v>5</v>
      </c>
      <c r="G17" s="8">
        <f>+C17-(3+5+1)</f>
        <v>51</v>
      </c>
    </row>
    <row r="18" spans="1:7" ht="75" x14ac:dyDescent="0.25">
      <c r="A18" s="4">
        <v>16</v>
      </c>
      <c r="B18" s="5" t="s">
        <v>36</v>
      </c>
      <c r="C18" s="6">
        <v>30</v>
      </c>
      <c r="D18" s="6" t="s">
        <v>18</v>
      </c>
      <c r="E18" s="5">
        <v>1.875</v>
      </c>
      <c r="F18" s="7">
        <f t="shared" si="0"/>
        <v>2.5</v>
      </c>
      <c r="G18" s="8">
        <f>+C18-(3+2+3+5+3)</f>
        <v>14</v>
      </c>
    </row>
  </sheetData>
  <mergeCells count="6">
    <mergeCell ref="F1:F2"/>
    <mergeCell ref="A1:A2"/>
    <mergeCell ref="B1:B2"/>
    <mergeCell ref="C1:C2"/>
    <mergeCell ref="D1:D2"/>
    <mergeCell ref="E1:E2"/>
  </mergeCells>
  <pageMargins left="0.7" right="0.18" top="0.75" bottom="0.75" header="0.3" footer="0.3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Minggu 1</vt:lpstr>
      <vt:lpstr>Minggu 2</vt:lpstr>
      <vt:lpstr>Minggu 3</vt:lpstr>
      <vt:lpstr>Minggu 4</vt:lpstr>
      <vt:lpstr>Minggu 5</vt:lpstr>
      <vt:lpstr>Juli '21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2021-06-03T07:22:43Z</cp:lastPrinted>
  <dcterms:created xsi:type="dcterms:W3CDTF">2020-11-05T10:16:42Z</dcterms:created>
  <dcterms:modified xsi:type="dcterms:W3CDTF">2021-07-27T09:23:44Z</dcterms:modified>
</cp:coreProperties>
</file>